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D:\R. R. SUTHAR\SITE\COPPER CHIMNEY\Copper chimney at Bandra\"/>
    </mc:Choice>
  </mc:AlternateContent>
  <xr:revisionPtr revIDLastSave="0" documentId="13_ncr:1_{5C9B1D5D-2C08-453F-8063-99D2012D793A}" xr6:coauthVersionLast="47" xr6:coauthVersionMax="47" xr10:uidLastSave="{00000000-0000-0000-0000-000000000000}"/>
  <bookViews>
    <workbookView xWindow="-120" yWindow="-120" windowWidth="29040" windowHeight="15720" xr2:uid="{FED5B1DC-06D0-471E-8DFE-D94AF97102C4}"/>
  </bookViews>
  <sheets>
    <sheet name="SUMMARY" sheetId="6" r:id="rId1"/>
    <sheet name="CIVIL WORK FOH" sheetId="1" r:id="rId2"/>
    <sheet name="INTERIOR WORK" sheetId="2" r:id="rId3"/>
    <sheet name="MISCELLANEOUS" sheetId="3" r:id="rId4"/>
  </sheets>
  <externalReferences>
    <externalReference r:id="rId5"/>
  </externalReferences>
  <definedNames>
    <definedName name="_xlnm.Print_Area" localSheetId="1">'CIVIL WORK FOH'!$A$1:$H$95</definedName>
    <definedName name="_xlnm.Print_Area" localSheetId="2">'INTERIOR WORK'!$A$1:$K$204</definedName>
    <definedName name="_xlnm.Print_Area" localSheetId="0">SUMMARY!$A$1:$E$25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 i="6" l="1"/>
  <c r="C13" i="6"/>
  <c r="C12" i="6"/>
  <c r="C11" i="6"/>
  <c r="C10" i="6"/>
  <c r="C9" i="6"/>
  <c r="C8" i="6"/>
  <c r="C7" i="6"/>
  <c r="C6" i="6"/>
  <c r="G7" i="1" l="1"/>
  <c r="I201" i="2"/>
  <c r="I197" i="2"/>
  <c r="I165" i="2"/>
  <c r="I160" i="2"/>
  <c r="I155" i="2"/>
  <c r="I150" i="2"/>
  <c r="I145" i="2"/>
  <c r="I143" i="2"/>
  <c r="I141" i="2"/>
  <c r="I139" i="2"/>
  <c r="I137" i="2"/>
  <c r="I131" i="2"/>
  <c r="I130" i="2"/>
  <c r="I129" i="2"/>
  <c r="I128" i="2"/>
  <c r="I127" i="2"/>
  <c r="I126" i="2"/>
  <c r="I23" i="2"/>
  <c r="I14" i="3"/>
  <c r="I12" i="3"/>
  <c r="I10" i="3"/>
  <c r="I9" i="3"/>
  <c r="H114" i="2" l="1"/>
  <c r="I114" i="2" s="1"/>
  <c r="H23" i="2"/>
  <c r="H135" i="2" l="1"/>
  <c r="I135" i="2" s="1"/>
  <c r="H120" i="2"/>
  <c r="I120" i="2" s="1"/>
  <c r="H111" i="2"/>
  <c r="I111" i="2" s="1"/>
  <c r="F57" i="1"/>
  <c r="F45" i="1" l="1"/>
  <c r="H6" i="3"/>
  <c r="I6" i="3" s="1"/>
  <c r="I16" i="3" s="1"/>
  <c r="E14" i="6" s="1"/>
  <c r="F43" i="1"/>
  <c r="H117" i="2"/>
  <c r="I117" i="2" s="1"/>
  <c r="H15" i="2"/>
  <c r="I15" i="2" s="1"/>
  <c r="F14" i="1"/>
  <c r="H17" i="2"/>
  <c r="I17" i="2" s="1"/>
  <c r="F78" i="1" l="1"/>
  <c r="F92" i="1"/>
  <c r="F90" i="1"/>
  <c r="F66" i="1"/>
  <c r="H13" i="2"/>
  <c r="I13" i="2" s="1"/>
  <c r="F54" i="1"/>
  <c r="H108" i="2"/>
  <c r="I108" i="2" s="1"/>
  <c r="F84" i="1"/>
  <c r="F5" i="1"/>
  <c r="G5" i="1" s="1"/>
  <c r="G9" i="1" s="1"/>
  <c r="E6" i="6" s="1"/>
  <c r="F51" i="1"/>
  <c r="F82" i="1"/>
  <c r="F88" i="1" s="1"/>
  <c r="F80" i="1"/>
  <c r="F86" i="1" s="1"/>
  <c r="H103" i="2"/>
  <c r="I103" i="2" s="1"/>
  <c r="F68" i="1"/>
  <c r="H21" i="2"/>
  <c r="I21" i="2" s="1"/>
  <c r="H11" i="2"/>
  <c r="I11" i="2" s="1"/>
  <c r="F76" i="1"/>
  <c r="F75" i="1"/>
  <c r="F16" i="1"/>
  <c r="H7" i="2"/>
  <c r="I7" i="2" s="1"/>
  <c r="H197" i="2"/>
  <c r="H165" i="2"/>
  <c r="H150" i="2"/>
  <c r="H155" i="2"/>
  <c r="H160" i="2"/>
  <c r="H134" i="2" l="1"/>
  <c r="I134" i="2" s="1"/>
  <c r="H9" i="2"/>
  <c r="I9" i="2" s="1"/>
  <c r="I25" i="2" s="1"/>
  <c r="E11" i="6" s="1"/>
  <c r="H19" i="2"/>
  <c r="I19" i="2" s="1"/>
  <c r="F24" i="1"/>
  <c r="F25" i="1"/>
  <c r="F22" i="1"/>
  <c r="F23" i="1"/>
  <c r="F49" i="1"/>
  <c r="H170" i="2"/>
  <c r="F62" i="1" l="1"/>
  <c r="H172" i="2"/>
  <c r="I170" i="2"/>
  <c r="H194" i="2"/>
  <c r="I194" i="2" s="1"/>
  <c r="H174" i="2" l="1"/>
  <c r="I172" i="2"/>
  <c r="H180" i="2"/>
  <c r="H176" i="2" l="1"/>
  <c r="I174" i="2"/>
  <c r="H183" i="2"/>
  <c r="H186" i="2" s="1"/>
  <c r="I180" i="2"/>
  <c r="H59" i="2"/>
  <c r="I59" i="2" s="1"/>
  <c r="H189" i="2" l="1"/>
  <c r="H191" i="2" s="1"/>
  <c r="I186" i="2"/>
  <c r="H178" i="2"/>
  <c r="I178" i="2" s="1"/>
  <c r="I176" i="2"/>
  <c r="H94" i="2"/>
  <c r="I94" i="2" s="1"/>
  <c r="H89" i="2"/>
  <c r="I89" i="2" s="1"/>
  <c r="H86" i="2"/>
  <c r="H81" i="2"/>
  <c r="I81" i="2" s="1"/>
  <c r="H61" i="2"/>
  <c r="I61" i="2" s="1"/>
  <c r="H57" i="2"/>
  <c r="I57" i="2" s="1"/>
  <c r="H55" i="2"/>
  <c r="I55" i="2" s="1"/>
  <c r="H102" i="2" l="1"/>
  <c r="I102" i="2" s="1"/>
  <c r="I86" i="2"/>
  <c r="H93" i="2"/>
  <c r="I93" i="2" s="1"/>
  <c r="H99" i="2"/>
  <c r="I99" i="2" s="1"/>
  <c r="H88" i="2"/>
  <c r="I88" i="2" s="1"/>
  <c r="H87" i="2"/>
  <c r="I87" i="2" s="1"/>
  <c r="H77" i="2"/>
  <c r="I77" i="2" s="1"/>
  <c r="H73" i="2"/>
  <c r="I73" i="2" s="1"/>
  <c r="H65" i="2" l="1"/>
  <c r="I65" i="2" s="1"/>
  <c r="H75" i="2"/>
  <c r="I75" i="2" s="1"/>
  <c r="H67" i="2"/>
  <c r="I67" i="2" s="1"/>
  <c r="H63" i="2"/>
  <c r="I63" i="2" s="1"/>
  <c r="H53" i="2"/>
  <c r="I53" i="2" s="1"/>
  <c r="H105" i="2" l="1"/>
  <c r="I105" i="2" s="1"/>
  <c r="H71" i="2"/>
  <c r="I71" i="2" s="1"/>
  <c r="H69" i="2"/>
  <c r="I69" i="2" s="1"/>
  <c r="H49" i="2"/>
  <c r="I49" i="2" s="1"/>
  <c r="H45" i="2"/>
  <c r="I45" i="2" s="1"/>
  <c r="H43" i="2"/>
  <c r="H38" i="2"/>
  <c r="I38" i="2" s="1"/>
  <c r="H33" i="2"/>
  <c r="I33" i="2" s="1"/>
  <c r="H28" i="2"/>
  <c r="I28" i="2" s="1"/>
  <c r="J43" i="2" l="1"/>
  <c r="I43" i="2"/>
  <c r="I147" i="2" s="1"/>
  <c r="E12" i="6" s="1"/>
  <c r="A14" i="3"/>
  <c r="I191" i="2"/>
  <c r="I189" i="2"/>
  <c r="I183" i="2"/>
  <c r="G92" i="1"/>
  <c r="G90" i="1"/>
  <c r="G88" i="1"/>
  <c r="G86" i="1"/>
  <c r="G84" i="1"/>
  <c r="G82" i="1"/>
  <c r="G80" i="1"/>
  <c r="G78" i="1"/>
  <c r="G76" i="1"/>
  <c r="G75" i="1"/>
  <c r="G68" i="1"/>
  <c r="G66" i="1"/>
  <c r="G62" i="1"/>
  <c r="G57" i="1"/>
  <c r="G54" i="1"/>
  <c r="G51" i="1"/>
  <c r="G49" i="1"/>
  <c r="G45" i="1"/>
  <c r="G43" i="1"/>
  <c r="G38" i="1"/>
  <c r="G36" i="1"/>
  <c r="G34" i="1"/>
  <c r="G33" i="1"/>
  <c r="G30" i="1"/>
  <c r="G27" i="1"/>
  <c r="G25" i="1"/>
  <c r="G24" i="1"/>
  <c r="G23" i="1"/>
  <c r="G22" i="1"/>
  <c r="G18" i="1"/>
  <c r="G16" i="1"/>
  <c r="G14" i="1"/>
  <c r="G20" i="1" s="1"/>
  <c r="E7" i="6" s="1"/>
  <c r="G12" i="1"/>
  <c r="G10" i="1"/>
  <c r="G40" i="1" l="1"/>
  <c r="E8" i="6" s="1"/>
  <c r="I203" i="2"/>
  <c r="E13" i="6" s="1"/>
  <c r="G94" i="1"/>
  <c r="E10" i="6" s="1"/>
  <c r="G70" i="1"/>
  <c r="E9" i="6" s="1"/>
  <c r="E16" i="6" l="1"/>
  <c r="E17" i="6" s="1"/>
  <c r="E19" i="6" s="1"/>
</calcChain>
</file>

<file path=xl/sharedStrings.xml><?xml version="1.0" encoding="utf-8"?>
<sst xmlns="http://schemas.openxmlformats.org/spreadsheetml/2006/main" count="564" uniqueCount="363">
  <si>
    <t>BOQ of Civil work for Copper Chimney Project, Linking road, Bandra</t>
  </si>
  <si>
    <t>R0</t>
  </si>
  <si>
    <t>SR.NO.</t>
  </si>
  <si>
    <t>ITEM</t>
  </si>
  <si>
    <t>DESCRIPTION</t>
  </si>
  <si>
    <t>UNIT</t>
  </si>
  <si>
    <t>QTY.</t>
  </si>
  <si>
    <t>RATE</t>
  </si>
  <si>
    <t>AMOUNT</t>
  </si>
  <si>
    <t xml:space="preserve">REMARK </t>
  </si>
  <si>
    <t>GENERAL SITE WORKS (FOH)</t>
  </si>
  <si>
    <t>Pest control at site</t>
  </si>
  <si>
    <r>
      <t xml:space="preserve">Providing </t>
    </r>
    <r>
      <rPr>
        <b/>
        <sz val="10"/>
        <rFont val="Aptos Narrow"/>
        <family val="2"/>
        <scheme val="minor"/>
      </rPr>
      <t>Pest Control &amp; Anti-termite treatment</t>
    </r>
    <r>
      <rPr>
        <sz val="10"/>
        <rFont val="Aptos Narrow"/>
        <family val="2"/>
        <scheme val="minor"/>
      </rPr>
      <t xml:space="preserve"> by appointing a specialized agency as per the specifications mentioned by the Bureau of Indian Standard &amp; Agencies specification ( Whichever is higher ) for General Civil , Plumbing / Drainage &amp; timber / Carpentry works , Gypsum related work including 5 Years guarantee under suitable undertaking on stamp paper etc complete as directed.</t>
    </r>
    <r>
      <rPr>
        <sz val="10"/>
        <color rgb="FFFF0000"/>
        <rFont val="Aptos Narrow"/>
        <family val="2"/>
        <scheme val="minor"/>
      </rPr>
      <t xml:space="preserve">(Mode of Measurement to be on carpet area of floor &amp; not the area of surface treated.) </t>
    </r>
  </si>
  <si>
    <t>SQ.FT.</t>
  </si>
  <si>
    <t>Loading Unloading</t>
  </si>
  <si>
    <t>Civil and Interior Material Shifting
Unloading, Lifting and Shifting of all the equipments to the CC premises</t>
  </si>
  <si>
    <t>JOB</t>
  </si>
  <si>
    <t>DEMOLITION WORKS (FOH)</t>
  </si>
  <si>
    <t>Demolition Work</t>
  </si>
  <si>
    <r>
      <t xml:space="preserve">Demolition of existing  </t>
    </r>
    <r>
      <rPr>
        <b/>
        <sz val="10"/>
        <rFont val="Aptos Narrow"/>
        <family val="2"/>
        <scheme val="minor"/>
      </rPr>
      <t>Brick wall</t>
    </r>
    <r>
      <rPr>
        <sz val="10"/>
        <rFont val="Aptos Narrow"/>
        <family val="2"/>
        <scheme val="minor"/>
      </rPr>
      <t xml:space="preserve"> , including cleaning the surface &amp; dump the debris's at ground floor debris point.Demolition of existingkitchen counter &amp; wash basin counter, including cleaning the surface &amp; dump the debris's at ground floor debris point.</t>
    </r>
  </si>
  <si>
    <t>Floor breaking</t>
  </si>
  <si>
    <t>Wall Chasing</t>
  </si>
  <si>
    <t xml:space="preserve">Chasing in existing brick/siphorex/concrete wall, up to 200mm wide and 75mm deep, for installation of A.C. copper pipes/drain pipes as required and making good of chases with cement plaster/POP ready for application of paint. </t>
  </si>
  <si>
    <t>R.FT.</t>
  </si>
  <si>
    <t>Wall Puncture</t>
  </si>
  <si>
    <t xml:space="preserve">Making punctures in existing brick/siphorex/concrete wall block for passing A.C. copper pipes/drain pipes as required and making good the same with cement plaster/POP. </t>
  </si>
  <si>
    <t>NO's</t>
  </si>
  <si>
    <t>As actual</t>
  </si>
  <si>
    <t xml:space="preserve">Debris </t>
  </si>
  <si>
    <t>Removing Debris out of site included loading, unloading &amp; shifting as per statutory rules and regulations.</t>
  </si>
  <si>
    <t>INTERIOR CIVIL WORK (FOH)</t>
  </si>
  <si>
    <t xml:space="preserve">
Waterproofing</t>
  </si>
  <si>
    <r>
      <t xml:space="preserve">P&amp;A </t>
    </r>
    <r>
      <rPr>
        <b/>
        <sz val="10"/>
        <rFont val="Aptos Narrow"/>
        <family val="2"/>
        <scheme val="minor"/>
      </rPr>
      <t>Elastromeric membrane Waterproofing</t>
    </r>
    <r>
      <rPr>
        <sz val="10"/>
        <rFont val="Aptos Narrow"/>
        <family val="2"/>
        <scheme val="minor"/>
      </rPr>
      <t xml:space="preserve"> (</t>
    </r>
    <r>
      <rPr>
        <b/>
        <sz val="10"/>
        <rFont val="Aptos Narrow"/>
        <family val="2"/>
        <scheme val="minor"/>
      </rPr>
      <t>2 layers</t>
    </r>
    <r>
      <rPr>
        <sz val="10"/>
        <rFont val="Aptos Narrow"/>
        <family val="2"/>
        <scheme val="minor"/>
      </rPr>
      <t xml:space="preserve">) with base preperation &amp; screeding protection on </t>
    </r>
    <r>
      <rPr>
        <b/>
        <sz val="10"/>
        <rFont val="Aptos Narrow"/>
        <family val="2"/>
        <scheme val="minor"/>
      </rPr>
      <t>mother slabs &amp; wall till 900mm</t>
    </r>
    <r>
      <rPr>
        <sz val="10"/>
        <rFont val="Aptos Narrow"/>
        <family val="2"/>
        <scheme val="minor"/>
      </rPr>
      <t xml:space="preserve"> height, with membrane water proofing  treatment on the mother slab, before doing the treatment mother slab needs to clean properly up to the mark &amp; dust free surface needs to achieve to apply the chemical (proof bond /BASF, Dr. Fixit / Equivalent make) &amp; chemical needs to dry properly, After all there should be a water pond testing to be done for water tightness &amp; rectifications of defects if any. Complete with 10 years performance guarantee with client's satisfaction. Entire process to be done under guideline &amp; supervision of appointed engineering team.</t>
    </r>
  </si>
  <si>
    <t>a</t>
  </si>
  <si>
    <t xml:space="preserve">Left side full length wall upto full ht. </t>
  </si>
  <si>
    <t>b</t>
  </si>
  <si>
    <t xml:space="preserve">Right side near back entry side full length wall upto full ht. </t>
  </si>
  <si>
    <t>c</t>
  </si>
  <si>
    <t>Bar floor</t>
  </si>
  <si>
    <t>d</t>
  </si>
  <si>
    <t>Bar wall up to 900 mm</t>
  </si>
  <si>
    <t xml:space="preserve">Vata </t>
  </si>
  <si>
    <t>P&amp;A vata 150 X 150 mm and plaster with water proofing compound including dressing, cleaning, watering, curing etc. complete as per detail drawing or as directed by architect or el.</t>
  </si>
  <si>
    <t>Block Work</t>
  </si>
  <si>
    <r>
      <t xml:space="preserve">Providing and constructing </t>
    </r>
    <r>
      <rPr>
        <b/>
        <sz val="10"/>
        <rFont val="Aptos Narrow"/>
        <family val="2"/>
        <scheme val="minor"/>
      </rPr>
      <t>Light weight blocks masonry</t>
    </r>
    <r>
      <rPr>
        <sz val="10"/>
        <rFont val="Aptos Narrow"/>
        <family val="2"/>
        <scheme val="minor"/>
      </rPr>
      <t xml:space="preserve"> in cement mortar 1:4 of approved make like </t>
    </r>
    <r>
      <rPr>
        <b/>
        <sz val="10"/>
        <rFont val="Aptos Narrow"/>
        <family val="2"/>
        <scheme val="minor"/>
      </rPr>
      <t>Aerocon/Siporex</t>
    </r>
    <r>
      <rPr>
        <sz val="10"/>
        <rFont val="Aptos Narrow"/>
        <family val="2"/>
        <scheme val="minor"/>
      </rPr>
      <t xml:space="preserve"> etc. Job to include raking out  joints, scaffolding, making openings walls, curing etc. in substructure and superstructure to its true line &amp; level in cement mortar proportion as specified in all shapes, size, at all heights, depths, leads &amp; locations etc. complete. The rate shall also include for cleaning of surface, hacking of RCC surface in contact with brickwork, racking of joints, providing, erecting, &amp; dismantling steel scaffolding , curing for 10 days, including 75 mm thk. R.C.C. stiffener at approximately every 1000 mm ht. with required M.S. reinforcement bars and Lintels for Doors and wall openings etc. compete as per the drgs., details &amp; specifications.</t>
    </r>
  </si>
  <si>
    <t>Using 100mm thk  Walls upto 1050 mm</t>
  </si>
  <si>
    <t>Internal Plaster</t>
  </si>
  <si>
    <r>
      <t xml:space="preserve">P&amp;A of </t>
    </r>
    <r>
      <rPr>
        <b/>
        <sz val="10"/>
        <rFont val="Aptos Narrow"/>
        <family val="2"/>
        <scheme val="minor"/>
      </rPr>
      <t>single coat backing plaster of 15-18 mm thick</t>
    </r>
    <r>
      <rPr>
        <sz val="10"/>
        <rFont val="Aptos Narrow"/>
        <family val="2"/>
        <scheme val="minor"/>
      </rPr>
      <t xml:space="preserve"> 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 </t>
    </r>
  </si>
  <si>
    <t>Bar Area  (low height wall 1050mm)</t>
  </si>
  <si>
    <r>
      <t xml:space="preserve">Wall height (3500mm) </t>
    </r>
    <r>
      <rPr>
        <sz val="10"/>
        <color rgb="FFFF0000"/>
        <rFont val="Aptos Narrow"/>
        <family val="2"/>
        <scheme val="minor"/>
      </rPr>
      <t>(may vary as per actual site measurement)</t>
    </r>
  </si>
  <si>
    <t>PCC Work</t>
  </si>
  <si>
    <r>
      <t xml:space="preserve">Providing and laying up to </t>
    </r>
    <r>
      <rPr>
        <b/>
        <sz val="10"/>
        <rFont val="Aptos Narrow"/>
        <family val="2"/>
        <scheme val="minor"/>
      </rPr>
      <t>50 mm thick cement concrete flooring</t>
    </r>
    <r>
      <rPr>
        <sz val="10"/>
        <rFont val="Aptos Narrow"/>
        <family val="2"/>
        <scheme val="minor"/>
      </rPr>
      <t xml:space="preserve"> with 1:4:8 cement concrete laid to proper level and slope in alternate bays including compactions, filling joints,  or as directed, finishing smooth with cement Mortar 1:1 of sufficient minimum thickness to give a smooth &amp; even surface and curing etc. complete as per architects instructions.</t>
    </r>
  </si>
  <si>
    <t>COBA Work (AAC)</t>
  </si>
  <si>
    <t>AAC blocks of Avg. thickness mentioned below;  After laying of soil pipes, floor traps is completed the floor of the sunken portion shall be covered with Modiform manually with 15-20 mm wide joints in 20 mm thk. Waterproofing mortar 1:4 ( 1 cement : 4 coarse sand )in layers upto the full ht. of sunken portion, having top layer of 50 mm thk waterproof mortar 1:4 ( 1 cement : 4 coarse sand ) using specialized W.P. chemical, finished smooth / rough with floating coat of neat cement all complete and as per specification.</t>
  </si>
  <si>
    <t>STONE &amp; TILE WORKS (FOH)</t>
  </si>
  <si>
    <t>KOTA Flooring</t>
  </si>
  <si>
    <r>
      <t>Providing and Laying</t>
    </r>
    <r>
      <rPr>
        <b/>
        <sz val="10"/>
        <rFont val="Aptos Narrow"/>
        <family val="2"/>
        <scheme val="minor"/>
      </rPr>
      <t xml:space="preserve"> KOTA stone of 19mm thk</t>
    </r>
    <r>
      <rPr>
        <sz val="10"/>
        <rFont val="Aptos Narrow"/>
        <family val="2"/>
        <scheme val="minor"/>
      </rPr>
      <t>. on avg 75 mm thk. bed of 1:4 cement mortar in proper line and level including neat cement float, filling joints with neat cement slurry of appropriate colour, cleaning, curing, rubbing, complete. Scope includes laying of floor protective cover on the floor and removing of the same when directed along with supply of all necessary materials, labour, tools and tackles complete in line with the Technical Specification, Drawings and as per the direction of the Architect &amp; PMC. Including Polishing.</t>
    </r>
    <r>
      <rPr>
        <b/>
        <sz val="10"/>
        <color indexed="10"/>
        <rFont val="Aptos Narrow"/>
        <family val="2"/>
        <scheme val="minor"/>
      </rPr>
      <t xml:space="preserve"> </t>
    </r>
  </si>
  <si>
    <t>Size : 550 x 550 Basic Rate : 55/- Per SQ.FT.</t>
  </si>
  <si>
    <t xml:space="preserve">Bar </t>
  </si>
  <si>
    <t>Kota Skirting</t>
  </si>
  <si>
    <t>Fixing &amp; laying of 75 mm high kota skirting with bedding of appropriate approved make adhesive &amp; colour joint filler inclusive of making all  groove/chamfering/rounding/hole where ever required, in proper line and level in all direction, polishing/finishing/cleaning etc. Complete as per detail drawing, specification and as directed by PMC.</t>
  </si>
  <si>
    <t>size - 100 x 550. Basic Rate : 55/- Per SQ.FT.</t>
  </si>
  <si>
    <t>Granite threshhold</t>
  </si>
  <si>
    <r>
      <t xml:space="preserve">P&amp;F of Black leather finish </t>
    </r>
    <r>
      <rPr>
        <b/>
        <sz val="10"/>
        <rFont val="Aptos Narrow"/>
        <family val="2"/>
        <scheme val="minor"/>
      </rPr>
      <t xml:space="preserve">granite threshold </t>
    </r>
    <r>
      <rPr>
        <sz val="10"/>
        <rFont val="Aptos Narrow"/>
        <family val="2"/>
        <scheme val="minor"/>
      </rPr>
      <t>at the edges of the doors.</t>
    </r>
  </si>
  <si>
    <t>6" thk granite threshold</t>
  </si>
  <si>
    <t>Basic Rate :- 280/sqft</t>
  </si>
  <si>
    <t>Grey William Marble Flooring</t>
  </si>
  <si>
    <r>
      <t xml:space="preserve">Fixing &amp; laying of  </t>
    </r>
    <r>
      <rPr>
        <b/>
        <sz val="10"/>
        <rFont val="Aptos Narrow"/>
        <family val="2"/>
        <scheme val="minor"/>
      </rPr>
      <t>Grey william marble</t>
    </r>
    <r>
      <rPr>
        <sz val="10"/>
        <rFont val="Aptos Narrow"/>
        <family val="2"/>
        <scheme val="minor"/>
      </rPr>
      <t xml:space="preserve"> for flooring which includes 75 mm thk. bedding material with mortar of 1:6 ratio (1cement:6sand), spreading of grey cement slurry with minimum of 2kg/ Sq.mt. ratio over bedding mortar, including 2mm spacer with epoxy grout of approved colour, adhesive of bal Endura or approved equivalent, making of hole where ever required, in proper line and level in all direction, at all height with lead and lift, polishing/finishing/cleaning etc. as per design and drawing and directed by PMC etc. complete.</t>
    </r>
  </si>
  <si>
    <t>Basic Rate : 450/- Per SFT (Grey william marble)</t>
  </si>
  <si>
    <t>Mosaic Tile Flooring (Entrance Foyer)</t>
  </si>
  <si>
    <r>
      <t xml:space="preserve">Fixing &amp; laying of </t>
    </r>
    <r>
      <rPr>
        <b/>
        <sz val="10"/>
        <rFont val="Aptos Narrow"/>
        <family val="2"/>
        <scheme val="minor"/>
      </rPr>
      <t>Mosaic tile flooring/water jet cut tiles</t>
    </r>
    <r>
      <rPr>
        <sz val="10"/>
        <rFont val="Aptos Narrow"/>
        <family val="2"/>
        <scheme val="minor"/>
      </rPr>
      <t xml:space="preserve"> (combination of 2-3 tiles) in specific pattern for flooring which includes 75 mm thk. bedding material with mortar of 1:6 ratio (1cement:6sand), spreading of grey cement slurry with minimum of 2kg/ Sq.mt. ratio over bedding mortar, including 2mm spacer with epoxy grout of approved colour, adhesive of bal Endura or approved equivalent, making of hole where ever required, in proper line and level in all direction, at all height with lead and lift, polishing/finishing/cleaning etc. as per design and drawing and directed by PMC etc. complete.</t>
    </r>
  </si>
  <si>
    <t>size : 50 x 50mm Basic Rate : 450/- Per SFT</t>
  </si>
  <si>
    <t>Grey William Marble Skirting</t>
  </si>
  <si>
    <r>
      <t xml:space="preserve">Fixing &amp; laying of </t>
    </r>
    <r>
      <rPr>
        <b/>
        <sz val="10"/>
        <rFont val="Aptos Narrow"/>
        <family val="2"/>
        <scheme val="minor"/>
      </rPr>
      <t>100mm high marble for skirting</t>
    </r>
    <r>
      <rPr>
        <sz val="10"/>
        <rFont val="Aptos Narrow"/>
        <family val="2"/>
        <scheme val="minor"/>
      </rPr>
      <t xml:space="preserve"> with bedding of appropriate approved make adhesive &amp; colour joint filler inclusive of making all  groove/chamfering/rounding/hole where ever required, in proper line and level in all direction, polishing/finishing/cleaning etc. Complete as per detail drawing, specification and as directed by PMC.</t>
    </r>
  </si>
  <si>
    <t>size : 100 high . Basic Rate :  450/- Per SFT (Grey william marble)</t>
  </si>
  <si>
    <t>Glazed Subway Wall Tiles(Façade)</t>
  </si>
  <si>
    <r>
      <t xml:space="preserve">Providing and fixing </t>
    </r>
    <r>
      <rPr>
        <b/>
        <sz val="10"/>
        <rFont val="Aptos Narrow"/>
        <family val="2"/>
        <scheme val="minor"/>
      </rPr>
      <t xml:space="preserve">Glazed handmade subway wall tiles (facade) </t>
    </r>
    <r>
      <rPr>
        <sz val="10"/>
        <rFont val="Aptos Narrow"/>
        <family val="2"/>
        <scheme val="minor"/>
      </rPr>
      <t>which includes-approved make of adhesive like bal Endura or equivalent, grey cement paste with backing coat of 1:3 cement mortar not less than 12mm thick as &amp; where ever required, joint filler of approved make and colour, as and where ever required, in proper line and level in all direction, at all height with lead and lift, polishing/finishing/cleaning etc as per design, drawing and directed by PMC etc. all complete.</t>
    </r>
  </si>
  <si>
    <t>Size : 60 x 200 Rate : 275/- per SFT</t>
  </si>
  <si>
    <t>Façade upto 600 mm approx.</t>
  </si>
  <si>
    <t>Wall Tiles</t>
  </si>
  <si>
    <r>
      <t xml:space="preserve">Providing and fixing </t>
    </r>
    <r>
      <rPr>
        <b/>
        <sz val="10"/>
        <rFont val="Aptos Narrow"/>
        <family val="2"/>
        <scheme val="minor"/>
      </rPr>
      <t xml:space="preserve">Ceramic wall tiles </t>
    </r>
    <r>
      <rPr>
        <sz val="10"/>
        <rFont val="Aptos Narrow"/>
        <family val="2"/>
        <scheme val="minor"/>
      </rPr>
      <t>which includes-approved make of adhesive like bal Endura or equivalent, dry cladding on calcium board panelling, 2 mm spacer of epoxy grout approved make and colour, as and where ever required, in proper line and level in all direction, at all height with lead and lift, polishing/finishing/cleaning etc as per design, drawing and directed by PMC etc. all complete. (Color - white/ ivory)</t>
    </r>
  </si>
  <si>
    <t>Size : 300x600. Rate : 45/- per SFT</t>
  </si>
  <si>
    <t>Bar Area ( upto 1050 mm approx.)</t>
  </si>
  <si>
    <t xml:space="preserve">Brass Inlay in Flooring </t>
  </si>
  <si>
    <r>
      <t>P&amp;F of 6-8 mm thick</t>
    </r>
    <r>
      <rPr>
        <b/>
        <sz val="10"/>
        <rFont val="Aptos Narrow"/>
        <family val="2"/>
        <scheme val="minor"/>
      </rPr>
      <t xml:space="preserve"> Antique brass floor inlay</t>
    </r>
    <r>
      <rPr>
        <sz val="10"/>
        <rFont val="Aptos Narrow"/>
        <family val="2"/>
        <scheme val="minor"/>
      </rPr>
      <t xml:space="preserve"> fixing with thread screws on each corner of the kitchen's wall before cladding of tiles, so that the corner may be protected from the damages.  Complete in proper line &amp; level and site engineer's instruction.</t>
    </r>
  </si>
  <si>
    <t>TOTAL OF CIVIL WORK</t>
  </si>
  <si>
    <t>POP &amp; PAINTING WORK (FOH &amp; BOH)</t>
  </si>
  <si>
    <t>POP Punning</t>
  </si>
  <si>
    <r>
      <t xml:space="preserve">Providing and applying </t>
    </r>
    <r>
      <rPr>
        <b/>
        <sz val="10"/>
        <rFont val="Aptos Narrow"/>
        <family val="2"/>
        <scheme val="minor"/>
      </rPr>
      <t>Plaster of Paris punning</t>
    </r>
    <r>
      <rPr>
        <sz val="10"/>
        <rFont val="Aptos Narrow"/>
        <family val="2"/>
        <scheme val="minor"/>
      </rPr>
      <t xml:space="preserve"> of average thickness 20 -25mm to existing wall surfaces/ on existing tiles including chicken mesh in true level and plumb complete as per design and drawing Cleaning the surface properly with sand paper, filling cracks/holes with plaster of Paris. Applying lambi / putty (lambi/putty will be of good quality) sand papering the putty work on chamfers, etc.at any / all heights. Rate include cost for making grooves up to 12mm thick if required in horizontal or vertical direction near doors, windows, skirting, floor covering, masking tape and cleaning the area all complete as per drawing, design &amp; manufactures specification.</t>
    </r>
  </si>
  <si>
    <t xml:space="preserve">Block work walls </t>
  </si>
  <si>
    <t xml:space="preserve">Curving as per design </t>
  </si>
  <si>
    <t>Gypsum Ceiling</t>
  </si>
  <si>
    <r>
      <t xml:space="preserve">Providing, making and fixing of </t>
    </r>
    <r>
      <rPr>
        <b/>
        <sz val="10"/>
        <rFont val="Aptos Narrow"/>
        <family val="2"/>
        <scheme val="minor"/>
      </rPr>
      <t>POP false ceiling</t>
    </r>
    <r>
      <rPr>
        <sz val="10"/>
        <rFont val="Aptos Narrow"/>
        <family val="2"/>
        <scheme val="minor"/>
      </rPr>
      <t xml:space="preserve"> as per manufacturer design and drawing including cut-outs for hvac grill, lights etc. at any / all heights. Rate quoted should be including of vertical drop of any heights, mouldings and size mentioned in drawings with necessary required framing in 450 x 900 ultra Gyproc sections, fittings, and fixtures, scaffolding, floor covering, masking tape and cleaning the area all complete as per drawing, design &amp; manufactures specification all complete. Rates do not include painting work.</t>
    </r>
  </si>
  <si>
    <t>Quantity updated as per HVAC layout</t>
  </si>
  <si>
    <t xml:space="preserve">Main Ceiling (kitchen &amp; live kitchen)
</t>
  </si>
  <si>
    <r>
      <t xml:space="preserve">Providing &amp; applying three (02) coats of approved </t>
    </r>
    <r>
      <rPr>
        <b/>
        <sz val="10"/>
        <rFont val="Aptos Narrow"/>
        <family val="2"/>
        <scheme val="minor"/>
      </rPr>
      <t xml:space="preserve">Plastic paint </t>
    </r>
    <r>
      <rPr>
        <sz val="10"/>
        <rFont val="Aptos Narrow"/>
        <family val="2"/>
        <scheme val="minor"/>
      </rPr>
      <t xml:space="preserve">(Fire rated) on walls including scraping, primer , filling with putty etc. complete with final coat no brush mark to be visible after painting colour shade as specified. </t>
    </r>
  </si>
  <si>
    <t>Textured Wall Paint             ( stucco )</t>
  </si>
  <si>
    <r>
      <t xml:space="preserve">Providing &amp; applying three (03) coats of approved </t>
    </r>
    <r>
      <rPr>
        <b/>
        <sz val="10"/>
        <rFont val="Aptos Narrow"/>
        <family val="2"/>
        <scheme val="minor"/>
      </rPr>
      <t>Texture Stucco Paint</t>
    </r>
    <r>
      <rPr>
        <sz val="10"/>
        <rFont val="Aptos Narrow"/>
        <family val="2"/>
        <scheme val="minor"/>
      </rPr>
      <t xml:space="preserve"> on walls including scraping, primer , filling with putty etc. complete with final coat no brush mark to be visible after painting colour shade as specified. </t>
    </r>
  </si>
  <si>
    <t>Textured Wall Paint             ( concrete finish )</t>
  </si>
  <si>
    <r>
      <t xml:space="preserve">Providing &amp; applying three (03) coats of approved </t>
    </r>
    <r>
      <rPr>
        <b/>
        <sz val="10"/>
        <rFont val="Aptos Narrow"/>
        <family val="2"/>
        <scheme val="minor"/>
      </rPr>
      <t>Texture concrete finish Paint</t>
    </r>
    <r>
      <rPr>
        <sz val="10"/>
        <rFont val="Aptos Narrow"/>
        <family val="2"/>
        <scheme val="minor"/>
      </rPr>
      <t xml:space="preserve"> on walls including scraping, primer , filling with putty etc. complete with final coat no brush mark to be visible after painting colour shade as specified. </t>
    </r>
  </si>
  <si>
    <t>Ceiling Paint ON Gypsum (Firated)</t>
  </si>
  <si>
    <r>
      <t xml:space="preserve">Providing &amp; applying three (03) coats of approved </t>
    </r>
    <r>
      <rPr>
        <b/>
        <sz val="10"/>
        <rFont val="Aptos Narrow"/>
        <family val="2"/>
        <scheme val="minor"/>
      </rPr>
      <t xml:space="preserve">Plastic Paint </t>
    </r>
    <r>
      <rPr>
        <sz val="10"/>
        <rFont val="Aptos Narrow"/>
        <family val="2"/>
        <scheme val="minor"/>
      </rPr>
      <t>on  exposed surface on ceiling including scraping, primer , filling with putty etc. complete with final coat no brush mark to be visible after painting colour shade as specified.</t>
    </r>
  </si>
  <si>
    <t xml:space="preserve">Expose Ceiling Paint including all beams </t>
  </si>
  <si>
    <r>
      <t xml:space="preserve">Providing &amp; applying Three (03) coats of approved </t>
    </r>
    <r>
      <rPr>
        <b/>
        <sz val="10"/>
        <rFont val="Aptos Narrow"/>
        <family val="2"/>
        <scheme val="minor"/>
      </rPr>
      <t xml:space="preserve">Texture Stucco Paint </t>
    </r>
    <r>
      <rPr>
        <sz val="10"/>
        <rFont val="Aptos Narrow"/>
        <family val="2"/>
        <scheme val="minor"/>
      </rPr>
      <t xml:space="preserve"> on  exposed surface on ceiling including HVAC ducts,  Sprinkler Pipes etc. complete with final coat no brush mark to be visible after painting colour shade as specified.</t>
    </r>
  </si>
  <si>
    <t>Duct painting</t>
  </si>
  <si>
    <r>
      <t xml:space="preserve">Providing &amp; applying Three (03) coats of </t>
    </r>
    <r>
      <rPr>
        <b/>
        <sz val="10"/>
        <rFont val="Aptos Narrow"/>
        <family val="2"/>
        <scheme val="minor"/>
      </rPr>
      <t>Satin Enamel Paint</t>
    </r>
    <r>
      <rPr>
        <sz val="10"/>
        <rFont val="Aptos Narrow"/>
        <family val="2"/>
        <scheme val="minor"/>
      </rPr>
      <t xml:space="preserve"> (as per approved shade) on exposed surface on metal duct including removing of old paint, required zink oxide paint etc. complete with final coat no brush mark to be visible after painting colour shade as specified.</t>
    </r>
  </si>
  <si>
    <t>Fire Sprinkler paint</t>
  </si>
  <si>
    <r>
      <t xml:space="preserve">Providing &amp; applying two (02) coats of </t>
    </r>
    <r>
      <rPr>
        <b/>
        <sz val="10"/>
        <rFont val="Aptos Narrow"/>
        <family val="2"/>
        <scheme val="minor"/>
      </rPr>
      <t>Fire Rated Paint</t>
    </r>
    <r>
      <rPr>
        <sz val="10"/>
        <rFont val="Aptos Narrow"/>
        <family val="2"/>
        <scheme val="minor"/>
      </rPr>
      <t xml:space="preserve"> as per standard on exposed surface on metal including removing of old paint etc. complete with final coat no brush mark to be visible after painting colour shade as specified.</t>
    </r>
  </si>
  <si>
    <t>TOTAL OF POP &amp; PAINTING WORK</t>
  </si>
  <si>
    <t>BOQ of Interior work for Copper Chimney Project, Linking Road, Bandra</t>
  </si>
  <si>
    <t>18/5/2024</t>
  </si>
  <si>
    <t>LOCATION</t>
  </si>
  <si>
    <t>DIMENSION</t>
  </si>
  <si>
    <t>IMAGE</t>
  </si>
  <si>
    <t>DOORS</t>
  </si>
  <si>
    <t>Main Door
D1</t>
  </si>
  <si>
    <r>
      <t xml:space="preserve">Providing &amp; fixing in position of wooden </t>
    </r>
    <r>
      <rPr>
        <b/>
        <sz val="12"/>
        <rFont val="Aptos Narrow"/>
        <family val="2"/>
        <scheme val="minor"/>
      </rPr>
      <t>FRD</t>
    </r>
    <r>
      <rPr>
        <sz val="12"/>
        <rFont val="Aptos Narrow"/>
        <family val="2"/>
        <scheme val="minor"/>
      </rPr>
      <t xml:space="preserve"> </t>
    </r>
    <r>
      <rPr>
        <b/>
        <sz val="12"/>
        <rFont val="Aptos Narrow"/>
        <family val="2"/>
        <scheme val="minor"/>
      </rPr>
      <t>single leaf openable door</t>
    </r>
    <r>
      <rPr>
        <sz val="12"/>
        <rFont val="Aptos Narrow"/>
        <family val="2"/>
        <scheme val="minor"/>
      </rPr>
      <t xml:space="preserve"> made up of 45mm thick fire rated flush door shutter of approved make &amp; thickness, both side to  be finished in dark walnut polish including providing &amp; fixing  20 x 40mm wooden frame on all 3 sides &amp; bottom wood finished in veneer  with dark walnut polish with 20 mm thk. wooden moulding on all 4 sides &amp; 12mm thk. toughened clear glass with 10 mm wooden beading patti and all necessary required groove, wooden framing, including glass door with heavy duty floor spring fixing with approved make adhesive and fasteners, cutting/ chamfering/ groove/rounding wherever required, at all height with lead and lift, finishing, cleaning as per design and drawing etc. all complete. Including  door floor lock &amp; main door handle made of ss plate finished with pvd coating of antique brass finish. Need heavy duty floor spring &amp; both sides openable.</t>
    </r>
  </si>
  <si>
    <t>MAIN ENTRY</t>
  </si>
  <si>
    <t>1200X 2400MM</t>
  </si>
  <si>
    <t>NOS.</t>
  </si>
  <si>
    <t>Exisitng Main Door
D1A</t>
  </si>
  <si>
    <r>
      <t xml:space="preserve">Providing &amp; fixing in position of wooden </t>
    </r>
    <r>
      <rPr>
        <b/>
        <sz val="12"/>
        <rFont val="Aptos Narrow"/>
        <family val="2"/>
        <scheme val="minor"/>
      </rPr>
      <t>FRD</t>
    </r>
    <r>
      <rPr>
        <sz val="12"/>
        <rFont val="Aptos Narrow"/>
        <family val="2"/>
        <scheme val="minor"/>
      </rPr>
      <t xml:space="preserve"> </t>
    </r>
    <r>
      <rPr>
        <b/>
        <sz val="12"/>
        <rFont val="Aptos Narrow"/>
        <family val="2"/>
        <scheme val="minor"/>
      </rPr>
      <t>single leaf openable door</t>
    </r>
    <r>
      <rPr>
        <sz val="12"/>
        <rFont val="Aptos Narrow"/>
        <family val="2"/>
        <scheme val="minor"/>
      </rPr>
      <t xml:space="preserve"> made up of 45mm thick fire rated flush door shutter of approved make &amp; thickness, internally finished in dark walnut polish at bottom &amp; externally finished with providing &amp; fixing 20 x 40mm wooden frame with 12 mm thk glass with 10 mm wooden beading patti &amp; bottom to be cladded with subway tile as per design With all necessary required groove, wooden framing, including glass door with heavy duty floor spring fixing with approved make adhesive and fasteners, cutting/ chamfering/ groove/rounding wherever required, at all height with lead and lift, finishing, cleaning as per design and drawing etc. all complete. Including  door floor lock &amp; main door handle made of ss plate finished with pvd coating of antique brass finish.</t>
    </r>
  </si>
  <si>
    <t>-</t>
  </si>
  <si>
    <t>950 X 2400MM</t>
  </si>
  <si>
    <t>Service Door
D2</t>
  </si>
  <si>
    <r>
      <t xml:space="preserve">Providing &amp; fixing in position </t>
    </r>
    <r>
      <rPr>
        <b/>
        <sz val="12"/>
        <rFont val="Aptos Narrow"/>
        <family val="2"/>
        <scheme val="minor"/>
      </rPr>
      <t>Single Leaf Door</t>
    </r>
    <r>
      <rPr>
        <sz val="12"/>
        <rFont val="Aptos Narrow"/>
        <family val="2"/>
        <scheme val="minor"/>
      </rPr>
      <t xml:space="preserve"> made up of 38mm thick commercial ply flush door shutter of approved make &amp; thickness,  both side to be finished with laminate including providing &amp; fixing 20 mm thk Wooden moulding all around, including P/F of Door frame made out of CP Teak / Ash wood or equivalent with laminate. Size of the frame approximate 175mm wide X 50mm thick. Applicable hardware's such as s/s handles, floor spring and any other hardware etc required to complete the related works as per design &amp; detail. Door hardware make consider Dorma / Hafele/Ozon /equilient</t>
    </r>
  </si>
  <si>
    <t>900 X 2100MM</t>
  </si>
  <si>
    <t>Kitchen Door
D3</t>
  </si>
  <si>
    <r>
      <t xml:space="preserve">Providing &amp; fixing in position of wooden </t>
    </r>
    <r>
      <rPr>
        <b/>
        <sz val="12"/>
        <rFont val="Aptos Narrow"/>
        <family val="2"/>
        <scheme val="minor"/>
      </rPr>
      <t>FRD Double Leaf Door</t>
    </r>
    <r>
      <rPr>
        <sz val="12"/>
        <rFont val="Aptos Narrow"/>
        <family val="2"/>
        <scheme val="minor"/>
      </rPr>
      <t xml:space="preserve"> made up of 45mm thick fire rated  flush door shutter of approved make &amp; thickness, Inner side finished with wooden laminate and outer side with veneer finished in </t>
    </r>
    <r>
      <rPr>
        <b/>
        <sz val="12"/>
        <rFont val="Aptos Narrow"/>
        <family val="2"/>
        <scheme val="minor"/>
      </rPr>
      <t>dark walnut polish</t>
    </r>
    <r>
      <rPr>
        <sz val="12"/>
        <rFont val="Aptos Narrow"/>
        <family val="2"/>
        <scheme val="minor"/>
      </rPr>
      <t xml:space="preserve"> including  providing &amp; fixing 250mm X 150mm with 6 mm thk. fire rated glass Vision panel and 12mm thk  Wooden lipping all around, including of 600 x 225 mm SS push plate and 300mm high SS kick plate, including P/F of Door frame made out of CP Teak / Ash wood or equivalent with </t>
    </r>
    <r>
      <rPr>
        <b/>
        <sz val="12"/>
        <rFont val="Aptos Narrow"/>
        <family val="2"/>
        <scheme val="minor"/>
      </rPr>
      <t>dark walnut polish</t>
    </r>
    <r>
      <rPr>
        <sz val="12"/>
        <rFont val="Aptos Narrow"/>
        <family val="2"/>
        <scheme val="minor"/>
      </rPr>
      <t xml:space="preserve"> finish. Size of the frame approximate 175mm wide X 50mm thick.  Applicable hardware's such as ss handles/ ss push plate, floor spring and any other hardware etc required to complete the related works as per design &amp; detail.  door hardware make consider Dorma / Hafele/Ozon /equilient. Need heavy duty floor spring &amp; both sides openable.</t>
    </r>
  </si>
  <si>
    <t>KITCHEN ENTRY</t>
  </si>
  <si>
    <t xml:space="preserve">1500 X 2100 MM </t>
  </si>
  <si>
    <t>Live Kitchen Door 
D4</t>
  </si>
  <si>
    <r>
      <t xml:space="preserve">Providing &amp; fixing in position of wooden </t>
    </r>
    <r>
      <rPr>
        <b/>
        <sz val="12"/>
        <rFont val="Aptos Narrow"/>
        <family val="2"/>
        <scheme val="minor"/>
      </rPr>
      <t>FRD Sliding door</t>
    </r>
    <r>
      <rPr>
        <sz val="12"/>
        <rFont val="Aptos Narrow"/>
        <family val="2"/>
        <scheme val="minor"/>
      </rPr>
      <t xml:space="preserve"> made up of 45mm thick fire rated  flush door shutter of approved make &amp; thickness, both side to be finished in dark walnut polish including providing &amp; fixing 250mm X 150mm with 6mm thk. fire rated glass Vision panel and 12mm  thk  Wooden lipping all around, including conceal handle &amp; 300 x 400 mm opening and 300mm high SS kick plate, including P/F of Door frame made out of CP Teak / Ash wood or equivalent with </t>
    </r>
    <r>
      <rPr>
        <b/>
        <sz val="12"/>
        <rFont val="Aptos Narrow"/>
        <family val="2"/>
        <scheme val="minor"/>
      </rPr>
      <t>dark walnut polish</t>
    </r>
    <r>
      <rPr>
        <sz val="12"/>
        <rFont val="Aptos Narrow"/>
        <family val="2"/>
        <scheme val="minor"/>
      </rPr>
      <t xml:space="preserve"> finish. Size of the frame approximate 175mm wide X 50mm thick.  Applicable hardware's such as sliding channel, s/s handles/ ss push plate, lock, tower bolt and any other hardware etc required to complete the related works as per design &amp; detail.  door hardware make consider Dorma / Hafele/Ozon /equilient. Need heavy duty sliding channel.</t>
    </r>
  </si>
  <si>
    <t>LIVE KITCHEN ENTRY</t>
  </si>
  <si>
    <t>900X 2100 MM</t>
  </si>
  <si>
    <t>Kitchen Service Entry
D5</t>
  </si>
  <si>
    <r>
      <t xml:space="preserve">Providing &amp; fixing in position of wooden </t>
    </r>
    <r>
      <rPr>
        <b/>
        <sz val="12"/>
        <rFont val="Aptos Narrow"/>
        <family val="2"/>
        <scheme val="minor"/>
      </rPr>
      <t>FRD single Leaf Door</t>
    </r>
    <r>
      <rPr>
        <sz val="12"/>
        <rFont val="Aptos Narrow"/>
        <family val="2"/>
        <scheme val="minor"/>
      </rPr>
      <t xml:space="preserve"> made up of 45mm thick fire rated  flush door shutter of approved make &amp; thickness, Inner side finished with wooden laminate and outer side with veneer finish in </t>
    </r>
    <r>
      <rPr>
        <b/>
        <sz val="12"/>
        <rFont val="Aptos Narrow"/>
        <family val="2"/>
        <scheme val="minor"/>
      </rPr>
      <t>dark walnut polish</t>
    </r>
    <r>
      <rPr>
        <sz val="12"/>
        <rFont val="Aptos Narrow"/>
        <family val="2"/>
        <scheme val="minor"/>
      </rPr>
      <t xml:space="preserve"> including  providing &amp; fixing 250mm X 150mm with 6mm thk. fire rated glass Vision panel and 12mm  thk  Wooden lipping all around, including of SS handle outside &amp; panic bar inside and 300mm high SS kick plate, including P/F of Door frame made out of CP Teak / Ash wood or equivalent with </t>
    </r>
    <r>
      <rPr>
        <b/>
        <sz val="12"/>
        <rFont val="Aptos Narrow"/>
        <family val="2"/>
        <scheme val="minor"/>
      </rPr>
      <t>dark walnut polish</t>
    </r>
    <r>
      <rPr>
        <sz val="12"/>
        <rFont val="Aptos Narrow"/>
        <family val="2"/>
        <scheme val="minor"/>
      </rPr>
      <t xml:space="preserve"> finish. Size of the frame approximate 175mm wide X 50mm thick.  Applicable hardware's such as s/s handles/ ss push plate, floor spring and any other hardware etc required to complete the related works as per design &amp; detail.  door hardware make consider Dorma / Hafele/Ozon /equilient. Need heavy duty floor spring &amp; both sides openable.</t>
    </r>
  </si>
  <si>
    <t>KITCHEN (FIRE EXIT)</t>
  </si>
  <si>
    <t>900 X 2100 MM</t>
  </si>
  <si>
    <t>Store Door
D6</t>
  </si>
  <si>
    <r>
      <t xml:space="preserve">Providing &amp; fixing in position of wooden </t>
    </r>
    <r>
      <rPr>
        <b/>
        <sz val="12"/>
        <rFont val="Aptos Narrow"/>
        <family val="2"/>
        <scheme val="minor"/>
      </rPr>
      <t>FRD Sliding door</t>
    </r>
    <r>
      <rPr>
        <sz val="12"/>
        <rFont val="Aptos Narrow"/>
        <family val="2"/>
        <scheme val="minor"/>
      </rPr>
      <t xml:space="preserve"> made up of 45mm thick fire rated  flush door shutter of approved make &amp; thickness, both side to be finished with laminate including providing &amp; fixing 250mm X 150mm with 6mm thk. fire rated glass Vision panel and 12mm  thk  Wooden lipping all around, including conceal handle and 300mm high SS kick plate, including P/F of Door frame made out of CP Teak / Ash wood or equivalent finished with laminate</t>
    </r>
    <r>
      <rPr>
        <b/>
        <sz val="12"/>
        <rFont val="Aptos Narrow"/>
        <family val="2"/>
        <scheme val="minor"/>
      </rPr>
      <t xml:space="preserve"> </t>
    </r>
    <r>
      <rPr>
        <sz val="12"/>
        <rFont val="Aptos Narrow"/>
        <family val="2"/>
        <scheme val="minor"/>
      </rPr>
      <t>. Size of the frame approximate 175mm wide X 50mm thick.  Applicable hardware's such as sliding channel, s/s handles/ ss push plate, lock, tower bolt and any other hardware etc required to complete the related works as per design &amp; detail.  door hardware make consider Dorma / Hafele/Ozon /equilient.Need heavy duty sliding channel.</t>
    </r>
  </si>
  <si>
    <t>Washroom Door
D7</t>
  </si>
  <si>
    <r>
      <t xml:space="preserve">Providing &amp; fixing in position </t>
    </r>
    <r>
      <rPr>
        <b/>
        <sz val="12"/>
        <rFont val="Aptos Narrow"/>
        <family val="2"/>
        <scheme val="minor"/>
      </rPr>
      <t>Single Leaf Door</t>
    </r>
    <r>
      <rPr>
        <sz val="12"/>
        <rFont val="Aptos Narrow"/>
        <family val="2"/>
        <scheme val="minor"/>
      </rPr>
      <t xml:space="preserve"> made up of 38mm thick commercial ply flush door shutter of approved make &amp; thickness, both side veneer finished including providing &amp; fixing 20 mm thk Wooden moulding all around, including P/F of Door frame made out of CP Teak / Ash wood or equivalent with dark walnut polish finish. Size of the frame approximate 175mm wide X 50mm thick. Applicable hardware's such as s/s handles, floor spring and any other hardware etc required to complete the related works as per design &amp; detail. Door hardware make consider Dorma / Hafele/Ozon /equilient</t>
    </r>
  </si>
  <si>
    <t>750 X 2100MM</t>
  </si>
  <si>
    <t>Trap Door</t>
  </si>
  <si>
    <t>Providing and fixing trap doors for access to the service areas. The trap door shall have an external frame made of 50mm x 50mm in good quality seasoned wood scantling on which the shutter is hinged. Shutter shall be made of 19 mm. fire rated Plywood. The exposed side &amp; Internal side shall be laminate finish.  Concealed heavy duty hinges shall be used to mount the shutters and locking shall be provided with Allen key and panel locks. Sufficient number of hinges and locks shall be provided to avoid sagging of the shutter. Key also shall be supplied.</t>
  </si>
  <si>
    <t>600 X 1200 MM</t>
  </si>
  <si>
    <t>TOTAL DOORS</t>
  </si>
  <si>
    <t xml:space="preserve"> CARPENTRY WORK (DINING AREA)</t>
  </si>
  <si>
    <t xml:space="preserve">Service Station 1 </t>
  </si>
  <si>
    <t>Service Station - (1560x550x900 mm) - Providing and fixing service station in wood with dark walnut finish from outer surface &amp; 40 mm thk. top finished in grey william marble. The storage under the Counter should be provided with 6" ht. drawers at top row with drawer apron finished in dark walnut polish. Openable Shutters finished with 25mm wooden frame finished with dark walnut polish fixed with cane &amp; wooden beading patti on all 4 sides of each shutter &amp; all the visible areas to be finished with dark walnut polish. The drawer should have internal partiton with fabric finish for cutlery, Shutters made out of 19mm thk. fire rated  plywood finished with  1mm thk. laminate internally. The shutters to be provided with fittings such as hinges, handles, ball catch, locks etc. complete in all respect. The rates for the Shutters to be included. as per design and details.
Any 1 drawer (in each service station) should have 3 compartments made in ply finished with fabric for cutlery and bottom storage should have 1 shelf for crockery, shelf in ply finished with white laminate internally.</t>
  </si>
  <si>
    <t xml:space="preserve">1560mm L X
550mm W X  900 H </t>
  </si>
  <si>
    <t>Plywood -  branded fire rated   -- Greenply or Equivalent brand</t>
  </si>
  <si>
    <t>Veneer  Make - Euro/Greenlam/Merino/ or equivalent  (Basic Rate- 140 Sq. ft.)</t>
  </si>
  <si>
    <t>Laminate Make - Euro/Greenlam/Merino/ or equivalent  (Basic Rate- 40 Sq. ft.)</t>
  </si>
  <si>
    <t xml:space="preserve">Service Station 2 </t>
  </si>
  <si>
    <r>
      <t xml:space="preserve">Service Station - (1310x550x900 mm) - Providing and fixing service station in wood with dark walnut finish from outer surface &amp; 40 mm thk. top finished in grey william marble. The storage under the Counter should be provided with 6" ht. drawers at top row with drawer apron finished in dark walnut polish &amp; concealed handle. Bottom to be kept </t>
    </r>
    <r>
      <rPr>
        <b/>
        <sz val="12"/>
        <rFont val="Aptos Narrow"/>
        <family val="2"/>
        <scheme val="minor"/>
      </rPr>
      <t>open for movable trolley as per design</t>
    </r>
    <r>
      <rPr>
        <sz val="12"/>
        <rFont val="Aptos Narrow"/>
        <family val="2"/>
        <scheme val="minor"/>
      </rPr>
      <t xml:space="preserve"> finished with dark walnut polish in all the visible areas. The drawer should have internal partiton with fabric finish for cutlery. The drawers to be provided with fittings such as telescopic channel, ball catch, locks etc. complete in all respect. Any 1 drawer (in each service station) should have 3 compartments made in ply finished with fabric for cutlery.</t>
    </r>
  </si>
  <si>
    <r>
      <t xml:space="preserve">1310mm L X
550mm W X  900 H 
</t>
    </r>
    <r>
      <rPr>
        <b/>
        <sz val="12"/>
        <rFont val="Aptos Narrow"/>
        <family val="2"/>
        <scheme val="minor"/>
      </rPr>
      <t/>
    </r>
  </si>
  <si>
    <t xml:space="preserve">Service Station 3 </t>
  </si>
  <si>
    <t>Service Station (2300x550x900 mm) - Providing and fixing service station in wood with dark walnut finish from outer surface &amp; 40 mm thk. top finished in grey william marble. The storage under the Counter should be provided with 6" ht. drawers at top row with drawer apron finished in dark walnut polish &amp; concealed handle. Bottom to be 20 mm thk. 1 or 2 open shelf as per design finished with dark walnut polish in all the visible areas. The drawer should have internal partiton with fabric finish for cutlery. The drawers to be provided with fittings such as telescopic channel, ball catch, locks etc. complete in all respect. Any 1 drawer (in each service station) should have 3 compartments made in ply finished with fabric for cutlery.</t>
  </si>
  <si>
    <r>
      <t xml:space="preserve">2300mm L X
550mm W X  900 H 
</t>
    </r>
    <r>
      <rPr>
        <b/>
        <sz val="12"/>
        <rFont val="Aptos Narrow"/>
        <family val="2"/>
        <scheme val="minor"/>
      </rPr>
      <t/>
    </r>
  </si>
  <si>
    <t xml:space="preserve">Masala Unit </t>
  </si>
  <si>
    <t xml:space="preserve">Masala Unit (745x400x1500 mm) - Providing and fixing wooden Masala unit finished with dark walnut polish having 25 x 25mm wooden frame on front side around all 4 sides with openable shutters &amp; 100 mm high wooden legs. The shutters to be made of 25 x 25 mm wooden frame in dark walnut polish with 12 mm thk. toughened glass &amp; 10 mm wooden lipping patti. The unit to have 20 mm thick ply shelf finished with veneer in dark walnut finish including all necessary hardware etc. complete.
</t>
  </si>
  <si>
    <t xml:space="preserve">745mm L X 400mm W X 1500 H </t>
  </si>
  <si>
    <t xml:space="preserve">Electrical panel </t>
  </si>
  <si>
    <t>Electrical Panel Cabinet (2025x450x2870 mm) - Providing and fixing electrical panel shutters with 25mm thk. fire rated plywood with veneer finished in dark walnut polish as per design &amp; shutters to have provision for wooden louvers. Including all necessary required wooden framing, approved make adhesive and fasteners, Lock, cutting/ chamfering/ groove/rounding wherever required, at all height with lead and lift, finishing, cleaning as per design and drawing etc. all complete.  100 mm high platform to be made for in civil.</t>
  </si>
  <si>
    <t>2025x 450 x 2870 mm (H)</t>
  </si>
  <si>
    <t>NO.</t>
  </si>
  <si>
    <t>UPS Battery Panel</t>
  </si>
  <si>
    <t>UPS Battery Panel Cabinet (1750x550x2700 mm) - Providing and fixing UPS Battery panel shutters with 25mm thk. fire rated plywood finishedin laminate as per design &amp; shutters to have provision for wooden louvers. Including all necessary required wooden framing, approved make adhesive and fasteners, Lock, cutting/ chamfering/ groove/rounding wherever required, at all height with lead and lift, finishing, cleaning as per design and drawing etc. all complete.  100 mm high platform to be made for in civil.</t>
  </si>
  <si>
    <t>1750x 550 x 2700 mm (H)</t>
  </si>
  <si>
    <t xml:space="preserve"> Calcium board Panelling 25 x 50 mm for live kitchen</t>
  </si>
  <si>
    <r>
      <t xml:space="preserve">Providing, making and fixing of live kitchen paneling made of 12mm thk  branded calcium board paneling on both sides including 25 x 50mm MS framework upto height of </t>
    </r>
    <r>
      <rPr>
        <b/>
        <sz val="12"/>
        <rFont val="Aptos Narrow"/>
        <family val="2"/>
        <scheme val="minor"/>
      </rPr>
      <t>300 mm</t>
    </r>
    <r>
      <rPr>
        <sz val="12"/>
        <rFont val="Aptos Narrow"/>
        <family val="2"/>
        <scheme val="minor"/>
      </rPr>
      <t xml:space="preserve"> framework to be finished with zink oxide and enamel finish with all necessary required framing, approved make adhesive and fasteners, cutting/ chamfering/ groove/rounding wherever required, at all height with lead and lift, finishing, cleaning as per design and drawing etc. all complete.</t>
    </r>
  </si>
  <si>
    <t xml:space="preserve"> Calcium board Panelling 25 x 50 mm</t>
  </si>
  <si>
    <r>
      <t xml:space="preserve">Providing, making and fixing of wall paneling made of 12mm thk  branded calcium board paneling on wall including 25 x 50mm Aluminium framework from slab to slab height of upto </t>
    </r>
    <r>
      <rPr>
        <b/>
        <sz val="12"/>
        <rFont val="Aptos Narrow"/>
        <family val="2"/>
        <scheme val="minor"/>
      </rPr>
      <t>3000 mm</t>
    </r>
    <r>
      <rPr>
        <sz val="12"/>
        <rFont val="Aptos Narrow"/>
        <family val="2"/>
        <scheme val="minor"/>
      </rPr>
      <t xml:space="preserve"> framework to be finished with all necessary required framing, approved make adhesive and fasteners, cutting/ chamfering/ groove/rounding wherever required, at all height with lead and lift, finishing, cleaning as per design and drawing etc. all complete.</t>
    </r>
  </si>
  <si>
    <t xml:space="preserve"> Calcium board Panelling 25 x 75 mm</t>
  </si>
  <si>
    <r>
      <t xml:space="preserve">Providing, making and fixing of wall paneling made of 12mm thk  branded calcium board paneling on wall including 25 x 75mm Aluminium framework from slab to slab height of upto </t>
    </r>
    <r>
      <rPr>
        <b/>
        <sz val="12"/>
        <rFont val="Aptos Narrow"/>
        <family val="2"/>
        <scheme val="minor"/>
      </rPr>
      <t>3000 mm</t>
    </r>
    <r>
      <rPr>
        <sz val="12"/>
        <rFont val="Aptos Narrow"/>
        <family val="2"/>
        <scheme val="minor"/>
      </rPr>
      <t xml:space="preserve"> framework to be finished with all necessary required framing, approved make adhesive and fasteners, cutting/ chamfering/ groove/rounding wherever required, at all height with lead and lift, finishing, cleaning as per design and drawing etc. all complete.</t>
    </r>
  </si>
  <si>
    <t xml:space="preserve"> Calcium board Panelling 25 x 100 mm</t>
  </si>
  <si>
    <r>
      <t xml:space="preserve">Providing, making and fixing of wall paneling made of 12mm thk  branded calcium board paneling on wall including 25 x 100mmAluminium framework from slab to slab height of upto </t>
    </r>
    <r>
      <rPr>
        <b/>
        <sz val="12"/>
        <rFont val="Aptos Narrow"/>
        <family val="2"/>
        <scheme val="minor"/>
      </rPr>
      <t>3500 mm</t>
    </r>
    <r>
      <rPr>
        <sz val="12"/>
        <rFont val="Aptos Narrow"/>
        <family val="2"/>
        <scheme val="minor"/>
      </rPr>
      <t xml:space="preserve"> framework to be finished with all necessary required framing, approved make adhesive and fasteners, cutting/ chamfering/ groove/rounding wherever required, at all height with lead and lift, finishing, cleaning as per design and drawing etc. all complete.</t>
    </r>
  </si>
  <si>
    <t>Screen 1</t>
  </si>
  <si>
    <t xml:space="preserve">Screen (920x1500 mm) - Providing, making and fixing of Screen structure made of 25 x 25 mm MS box section finished with black powder coating from ledge table upto ceiling height on all 4 sides fixed with Cane by 10 mm thk. wodden lipping patti &amp; 2-3nos. of 25 mm thk. MS box section finished with black powder coating on back side of the screen with all necessary fittings as  &amp; hardware per design and details. </t>
  </si>
  <si>
    <r>
      <t xml:space="preserve">
920 x 1500mm ht.</t>
    </r>
    <r>
      <rPr>
        <sz val="12"/>
        <color rgb="FFFF0000"/>
        <rFont val="Aptos Narrow"/>
        <family val="2"/>
        <scheme val="minor"/>
      </rPr>
      <t>(HT MAY VARY AS PER SITE BEAM BOTTOM)</t>
    </r>
  </si>
  <si>
    <r>
      <t xml:space="preserve">Screen 1A </t>
    </r>
    <r>
      <rPr>
        <b/>
        <sz val="12"/>
        <rFont val="Aptos Narrow"/>
        <family val="2"/>
        <scheme val="minor"/>
      </rPr>
      <t>(Near Female washroom)</t>
    </r>
  </si>
  <si>
    <t xml:space="preserve">Screen (920x3000 mm) -  Providing, making and fixing of Screen structure made of 25 x 25 mm MS box section finished with black powder coating from floor upto ceiling height on all 4 sides fixed with Cane by 10 mm thk. wodden lipping patti &amp; 2-3nos. of 25 mm thk. MS box section finished with black powder coating on back side of the screen with all necessary fittings as  &amp; hardware per design and details. </t>
  </si>
  <si>
    <t xml:space="preserve">
920 x 3000mm ht.
</t>
  </si>
  <si>
    <r>
      <t xml:space="preserve">Screen 2 </t>
    </r>
    <r>
      <rPr>
        <b/>
        <sz val="12"/>
        <rFont val="Aptos Narrow"/>
        <family val="2"/>
        <scheme val="minor"/>
      </rPr>
      <t>(Above banquette seating)</t>
    </r>
  </si>
  <si>
    <t xml:space="preserve">Screen (615x1500 mm) - Providing, making and fixing of Screen structure made of 25 x 25 mm MS box section finished with black powder coating upto ceiling height on all 4 sides fixed with Cane by 10 mm thk. wodden lipping patti &amp; 2-3nos. of 25 mm thk. MS box section finished with black powder coating on back side of the screen with all necessary fittings as  &amp; hardware per design and details. </t>
  </si>
  <si>
    <r>
      <t xml:space="preserve">
615 x 1500mm ht.</t>
    </r>
    <r>
      <rPr>
        <sz val="12"/>
        <color rgb="FFFF0000"/>
        <rFont val="Aptos Narrow"/>
        <family val="2"/>
        <scheme val="minor"/>
      </rPr>
      <t>(HT MAY VARY AS PER SITE BEAM BOTTOM)</t>
    </r>
    <r>
      <rPr>
        <sz val="12"/>
        <rFont val="Aptos Narrow"/>
        <family val="2"/>
        <scheme val="minor"/>
      </rPr>
      <t xml:space="preserve">
</t>
    </r>
  </si>
  <si>
    <r>
      <t xml:space="preserve">Curve Screen </t>
    </r>
    <r>
      <rPr>
        <b/>
        <sz val="12"/>
        <rFont val="Aptos Narrow"/>
        <family val="2"/>
        <scheme val="minor"/>
      </rPr>
      <t>(Above banquette seating)</t>
    </r>
  </si>
  <si>
    <t xml:space="preserve">Curve Screen (1400x1500 mm) - Providing, making and fixing of Screen structure made of 25 x 25 mm MS box section finished with black powder coating upto ceiling height on all 4 sides fixed with Cane by 10 mm thk. wodden lipping patti &amp; 2-3nos. of 25 mm thk. MS box section finished with black powder coating on back side of the screen with all necessary fittings as  &amp; hardware per design and details. </t>
  </si>
  <si>
    <r>
      <t xml:space="preserve">
1400 x 1500mm ht.</t>
    </r>
    <r>
      <rPr>
        <sz val="12"/>
        <color rgb="FFFF0000"/>
        <rFont val="Aptos Narrow"/>
        <family val="2"/>
        <scheme val="minor"/>
      </rPr>
      <t>(HT MAY VARY AS PER SITE BEAM BOTTOM)</t>
    </r>
    <r>
      <rPr>
        <sz val="12"/>
        <rFont val="Aptos Narrow"/>
        <family val="2"/>
        <scheme val="minor"/>
      </rPr>
      <t xml:space="preserve">
</t>
    </r>
  </si>
  <si>
    <r>
      <t xml:space="preserve">Screen 3 </t>
    </r>
    <r>
      <rPr>
        <b/>
        <sz val="12"/>
        <rFont val="Aptos Narrow"/>
        <family val="2"/>
        <scheme val="minor"/>
      </rPr>
      <t>(Above banquette seating)</t>
    </r>
  </si>
  <si>
    <t xml:space="preserve">Screen (850x1500 mm) - Providing, making and fixing of Screen structure made of 25 x 25 mm MS box section finished with black powder coating upto ceiling height on all 4 sides fixed with Cane by 10 mm thk. wodden lipping patti &amp; 2-3nos. of 25 mm thk. MS box section finished with black powder coating on back side of the screen with all necessary fittings as  &amp; hardware per design and details. </t>
  </si>
  <si>
    <r>
      <t xml:space="preserve">
850 x1500mm ht.</t>
    </r>
    <r>
      <rPr>
        <sz val="12"/>
        <color rgb="FFFF0000"/>
        <rFont val="Aptos Narrow"/>
        <family val="2"/>
        <scheme val="minor"/>
      </rPr>
      <t>(HT MAY VARY AS PER SITE BEAM BOTTOM)</t>
    </r>
    <r>
      <rPr>
        <sz val="12"/>
        <rFont val="Aptos Narrow"/>
        <family val="2"/>
        <scheme val="minor"/>
      </rPr>
      <t xml:space="preserve">
</t>
    </r>
  </si>
  <si>
    <r>
      <t xml:space="preserve">Arched shaped Portal 1 </t>
    </r>
    <r>
      <rPr>
        <b/>
        <sz val="12"/>
        <rFont val="Aptos Narrow"/>
        <family val="2"/>
        <scheme val="minor"/>
      </rPr>
      <t>(Entrance Foyer)</t>
    </r>
  </si>
  <si>
    <t xml:space="preserve">Entrance Foyer Arch Shaped Portal ( 4545x3000 mm) Providing, making and fixing of Arch shaped Wooden Portal made with 50 x 50mm wooden frame on all 3 sides &amp; 50 x 100 mm bottom wooden frame member with 25 x 25 mm horizontal &amp; vertical wooden member at equal distances as per drawing finished in dark walnut polish with textured 12 mm thk glass fixed by 10 mm thk. wooden lipping patti with an opening of 1650 x 2400 mm with all necessary fittings as  &amp; hardware per design and details. </t>
  </si>
  <si>
    <r>
      <t xml:space="preserve">
4545 x 3000mm ht.</t>
    </r>
    <r>
      <rPr>
        <sz val="12"/>
        <color rgb="FFFF0000"/>
        <rFont val="Aptos Narrow"/>
        <family val="2"/>
        <scheme val="minor"/>
      </rPr>
      <t>(HT MAY VARY AS PER SITE BEAM BOTTOM)</t>
    </r>
    <r>
      <rPr>
        <sz val="12"/>
        <rFont val="Aptos Narrow"/>
        <family val="2"/>
        <scheme val="minor"/>
      </rPr>
      <t xml:space="preserve">
</t>
    </r>
  </si>
  <si>
    <r>
      <t xml:space="preserve">Arch shaped Portal 2 </t>
    </r>
    <r>
      <rPr>
        <b/>
        <sz val="12"/>
        <rFont val="Aptos Narrow"/>
        <family val="2"/>
        <scheme val="minor"/>
      </rPr>
      <t>(Entrance Foyer)</t>
    </r>
  </si>
  <si>
    <t xml:space="preserve">Arch shaped Portal 2 (Entrance Foyer) - 1950x3000 mm -Providing, making and fixing of Arch shaped Wooden Portal made with 50 x 50mm wooden frame on all 3 sides &amp; 50 x 100 mm bottom wooden frame member with 25 x 25 mm horizontal &amp; vertical wooden member at equal distances as per drawing finished in dark walnut polish with textured 12 mm thk glass fixed by 10 mm thk. wooden lipping patti with an opening of 1650 x 2400 mm with all necessary fittings as  &amp; hardware per design and details. </t>
  </si>
  <si>
    <r>
      <t xml:space="preserve">
1950 x 3000mm ht.</t>
    </r>
    <r>
      <rPr>
        <sz val="12"/>
        <color rgb="FFFF0000"/>
        <rFont val="Aptos Narrow"/>
        <family val="2"/>
        <scheme val="minor"/>
      </rPr>
      <t>(HT MAY VARY AS PER SITE BEAM BOTTOM)</t>
    </r>
    <r>
      <rPr>
        <sz val="12"/>
        <rFont val="Aptos Narrow"/>
        <family val="2"/>
        <scheme val="minor"/>
      </rPr>
      <t xml:space="preserve">
</t>
    </r>
  </si>
  <si>
    <r>
      <t xml:space="preserve">Arched shaped MS Portal 3 </t>
    </r>
    <r>
      <rPr>
        <b/>
        <sz val="12"/>
        <rFont val="Aptos Narrow"/>
        <family val="2"/>
        <scheme val="minor"/>
      </rPr>
      <t>(dining area between columns &amp; wall)</t>
    </r>
  </si>
  <si>
    <t xml:space="preserve">Arched shaped MS Portal 3 (dining area between columns &amp; wall) 2100 mm ht - Providing, making and fixing of Arch shaped MS Portal made with 50 x 50mm MS frame between wall and column &amp; 50 x 50 mm horizontal MS frame members joined at equal distances  to support the arch potal as per drawing finished in app.powder coating with all necessary fittings as  &amp; hardware per design and details. </t>
  </si>
  <si>
    <t>2100mm ht.</t>
  </si>
  <si>
    <t>Low height Ledge</t>
  </si>
  <si>
    <t>Low Height Ledge (930x450x750 mm) - Providing and fixing wooden Low height ledge unit finished with dark walnut polish having  with openable shutters &amp; 100 mm high skiritng from outside &amp; all visible areas. The shutters to be made of 20 mm thk. in dark walnut polish from outside &amp; laminate from inside . The unit to have 20 mm thick ply shelf finished with laminate internally.Including all necessary required wooden framing, approved make adhesive and fasteners, Lock, cutting/ chamfering/ groove/rounding wherever required, at all height with lead and lift, finishing, cleaning as per design and drawing etc. all complete.</t>
  </si>
  <si>
    <t xml:space="preserve">930mm L X 450mm W X 750 H </t>
  </si>
  <si>
    <t>Low height boxing</t>
  </si>
  <si>
    <t>Low Height Boxing (930x450x750 mm) - Providing and fixing wooden Low height boxing with 12mm ply finished with dark walnut polish with 100 mm high skiritng from outside &amp; all visible areas.Including all necessary required wooden framing, approved make adhesive and fasteners, Lock, cutting/ chamfering/ groove/rounding wherever required, at all height with lead and lift, finishing, cleaning as per design and drawing etc. all complete.</t>
  </si>
  <si>
    <t>Double calcium board wall Panelling  -  wallpaper &amp; fluted panel with PU paint</t>
  </si>
  <si>
    <r>
      <t xml:space="preserve">Providing, making and fixing of wall paneling made of 12mm thk  branded calcium board  paneling on wall including 25 x 40mm Aluminium framework from slab to height upto </t>
    </r>
    <r>
      <rPr>
        <b/>
        <sz val="12"/>
        <rFont val="Aptos Narrow"/>
        <family val="2"/>
        <scheme val="minor"/>
      </rPr>
      <t>2800 mm (to be checked on site)</t>
    </r>
    <r>
      <rPr>
        <sz val="12"/>
        <rFont val="Aptos Narrow"/>
        <family val="2"/>
        <scheme val="minor"/>
      </rPr>
      <t xml:space="preserve"> framework. Panel to be finished with 12mm thk. MDF fluted panel with app. PU paint &amp; above 50mm high wooden moulding finished in dark walnut polish upto 1050mm ht. &amp; above to be finished with app. wallpaper with all adhesive and 50mm high wooden moulding finished in dark walnut polish &amp; indirect led strip light from top as per design, Approved make adhesive and fasteners, cutting/ chamfering/ groove/rounding wherever required, at all height with lead and lift, finishing, cleaning as per design and drawing etc. all complete.</t>
    </r>
  </si>
  <si>
    <t>Basic Rate of MDF Fluted Panel @ 250 Rs per SFT</t>
  </si>
  <si>
    <t>Wallpaper as per approval</t>
  </si>
  <si>
    <t>12 mm thk. MDF fluted panel with PU paint</t>
  </si>
  <si>
    <t>50mm high wooden moulding finished in dark walnut polish</t>
  </si>
  <si>
    <t>Led strip light</t>
  </si>
  <si>
    <r>
      <t xml:space="preserve">  Antique bronze mirror &amp; cane Panelling - </t>
    </r>
    <r>
      <rPr>
        <b/>
        <sz val="12"/>
        <rFont val="Aptos Narrow"/>
        <family val="2"/>
        <scheme val="minor"/>
      </rPr>
      <t xml:space="preserve">Wall Panelling above long banquet </t>
    </r>
  </si>
  <si>
    <r>
      <t xml:space="preserve">Providing, making and fixing of wall paneling made of 12mm thk approved make  branded Ply (MR Calibrated, IS 303) -- Greenply or Equivalent brand finished with 6mm thk. Antique Bronze Mirror with all adhesive &amp; in between bamboo Cane framed with 20 x 20 mm wooden frame in dark walnut polish with 10 mm wooden beading patti from all sides from 1050mm to height upto </t>
    </r>
    <r>
      <rPr>
        <b/>
        <sz val="12"/>
        <rFont val="Aptos Narrow"/>
        <family val="2"/>
        <scheme val="minor"/>
      </rPr>
      <t>2800 mm (to be checked on site)</t>
    </r>
    <r>
      <rPr>
        <sz val="12"/>
        <rFont val="Aptos Narrow"/>
        <family val="2"/>
        <scheme val="minor"/>
      </rPr>
      <t xml:space="preserve"> panelling .Approved make adhesive and fasteners, cutting/ chamfering/ groove/rounding wherever required, at all height with lead and lift, finishing, cleaning as per design and drawing etc. all complete.</t>
    </r>
  </si>
  <si>
    <t>Plywood -  branded fire rated Ply (MR Calibrated, IS 303) -- Greenply or Equivalent brand</t>
  </si>
  <si>
    <t xml:space="preserve"> 6 mm thk. Antique Bronze mirror</t>
  </si>
  <si>
    <t>Cane with 20 x 20 mm wooden frame</t>
  </si>
  <si>
    <r>
      <t xml:space="preserve">Wooden Wall panelling - </t>
    </r>
    <r>
      <rPr>
        <b/>
        <sz val="12"/>
        <rFont val="Aptos Narrow"/>
        <family val="2"/>
        <scheme val="minor"/>
      </rPr>
      <t>Behind the Bar</t>
    </r>
  </si>
  <si>
    <r>
      <t xml:space="preserve">Providing, making and fixing of wall paneling made of 12mm thk  branded calcium board paneling on wall including 25 x 40mm Aluminium framework from slab to height upto </t>
    </r>
    <r>
      <rPr>
        <b/>
        <sz val="12"/>
        <rFont val="Aptos Narrow"/>
        <family val="2"/>
        <scheme val="minor"/>
      </rPr>
      <t>3200 mm (to be checked on site)</t>
    </r>
    <r>
      <rPr>
        <sz val="12"/>
        <rFont val="Aptos Narrow"/>
        <family val="2"/>
        <scheme val="minor"/>
      </rPr>
      <t xml:space="preserve"> framework. Wall Panel to be finished with 12mm thk. approved make  branded  fire rated Ply (MR Calibrated, IS 303) -- Greenply or Equivalent brand finished with veneer in dark walnut polish &amp; 20 x 20mm wooden moulding finished in dark walnut polish to be framed horizontally &amp; vertically as per design. Approved make adhesive and fasteners, cutting/ chamfering/ groove/rounding wherever required, at all height with lead and lift, finishing, cleaning as per design and drawing etc. all complete.</t>
    </r>
  </si>
  <si>
    <t>Basic Rate of Veneer @ 140 Rs per SFT</t>
  </si>
  <si>
    <t>Veneer with 20 x 20mm wooden moulding</t>
  </si>
  <si>
    <r>
      <t xml:space="preserve">Wallpaper &amp; Texture Paint Wall panelling - </t>
    </r>
    <r>
      <rPr>
        <b/>
        <sz val="12"/>
        <rFont val="Aptos Narrow"/>
        <family val="2"/>
        <scheme val="minor"/>
      </rPr>
      <t xml:space="preserve">Foyer </t>
    </r>
  </si>
  <si>
    <r>
      <t xml:space="preserve">Providing, making and fixing of wall paneling made of 12mm thk  branded calcium board paneling on wall including 25 x 40mm Aluminium framework from slab to height upto </t>
    </r>
    <r>
      <rPr>
        <b/>
        <sz val="12"/>
        <rFont val="Aptos Narrow"/>
        <family val="2"/>
        <scheme val="minor"/>
      </rPr>
      <t>3200 mm (to be checked on site)</t>
    </r>
    <r>
      <rPr>
        <sz val="12"/>
        <rFont val="Aptos Narrow"/>
        <family val="2"/>
        <scheme val="minor"/>
      </rPr>
      <t xml:space="preserve"> framework. Wall Panel to be finished with texture paint &amp; app. wall paper  with all adhesive &amp; 25 mm thk MDF moulding finished in app. pu paint around the wallpaper as per design. Approved make adhesive and fasteners, cutting/ chamfering/ groove/rounding wherever required, at all height with lead and lift, finishing, cleaning as per design and drawing etc. all complete.</t>
    </r>
  </si>
  <si>
    <t xml:space="preserve">25 mm wide MDF moulding </t>
  </si>
  <si>
    <t>Hostess Desk</t>
  </si>
  <si>
    <t>Hostess Desk - (1000x600x1050 mm) - Providing and fixing Hostess desk made out of approved make  branded fire rated ply -- Greenply or Equivalent brand and finished with 100 mm high wooden skirting with moulding &amp; 150 mm high wooden band on top with moulding  &amp; grooves finished in dark walnut polish as per design. Apron finished wih app. wallpaper with all necesarry adhesive. Desk to have 2 drawers of ht 155mm, finished with veneer in dark walnut polish from outside &amp; maching laminate inside with inbuilt recessed handles in wood and polish. 
Approved make adhesive and fasteners, cutting/ chamfering/ groove/rounding wherever required, at all height with lead and lift, finishing, cleaning as per design and drawing etc. all complete.</t>
  </si>
  <si>
    <t>1000mm L X 600mm W X 1050 HT.</t>
  </si>
  <si>
    <t>Basic cost of Veneer : 140/- SFT</t>
  </si>
  <si>
    <t>Banquet Seating with cane 1</t>
  </si>
  <si>
    <t xml:space="preserve">Banquet Seating with Cane (1840x1560x1050 mm) - Providing, making and fixing Banquet seating made out of wooden frame work and cladded with 12mm thk approved make  branded BWR Grade Ply (Calibrated, IS 303) -- Greenply or Equivalent brand &amp; finished with approved fabric with required wooden frame and top of back  to have a cane paneling  with required wooden frame with incline backrest &amp; the bottom to have 100 mm high wooden legs finished in dark walnut polish as per design. Finishing/cleaning/cutting/required fixture &amp; fasteners etc. as per design &amp; drawing &amp; as directed by Project Manager etc. complete. Sofa will have high density rubber foam.(Foam used should be approved and to be certified against poisonous and noxious fumes.) Rate includes upholstery of fabrics.
</t>
  </si>
  <si>
    <t xml:space="preserve">1840mm L x 1560mm W x 1050mm HT. </t>
  </si>
  <si>
    <t>Fabric Basic cost @ 800 per MTR</t>
  </si>
  <si>
    <t>Banquet Seating with cane 2</t>
  </si>
  <si>
    <t xml:space="preserve">Banquet Seating with cane 2 (3410x1560x1050) - Providing, making and fixing Banquet seating made out of wooden frame work and cladded with 12mm thk approved make  branded BWR Grade Ply (Calibrated, IS 303) -- Greenply or Equivalent brand &amp; finished with approved fabric with required wooden frame and top of back  to have a cane paneling  with required wooden frame with incline backrest &amp; the bottom to have 100 mm high wooden legs finished in dark walnut polish as per design. Finishing/cleaning/cutting/required fixture &amp; fasteners etc. as per design &amp; drawing &amp; as directed by Project Manager etc. complete. Sofa will have high density rubber foam.(Foam used should be approved and to be certified against poisonous and noxious fumes.) Rate includes upholstery of fabrics.
</t>
  </si>
  <si>
    <t xml:space="preserve">3410mm L x 1560mm W x 1050mm HT. </t>
  </si>
  <si>
    <t>Booth Seating 1</t>
  </si>
  <si>
    <t>Booth Seating 1 (3670x1400x1050 mm) - Providing, making and Fixing of Booth Seating, having 3670mm width X 450MM seat height and  1050mm back ht. with 19mm thick plywood (selected &amp; approved make, bwr grade) boxing for seating, having 100mm to 200mm thk. slanted back partition of 1050mm ht with 19mm thick plywood framing &amp; 12 mm thick plywood backing on the framing finished with seating with 50-75mm thick upholstery work (selected &amp; approved density foam, father make) finished with selected &amp; approved make fabrics, slanted back partition &amp; seat to be cushioned &amp; all the visible parts of the booth seating to be finished with fabric having 100mm high wooden legs. Rate including all necessary hardware fittings. Complete as per architectural detail drawing.</t>
  </si>
  <si>
    <t xml:space="preserve">3670mm L x 1400mm W x 1050mm HT. </t>
  </si>
  <si>
    <t>Booth Seating 2</t>
  </si>
  <si>
    <t>Booth Seating 2 (4600x1400x1050 mm) - Providing, making and Fixing of Booth Seating, having 4600mm width X 450MM seat height and  1050mm back ht. with 19mm thick plywood (selected &amp; approved make, bwr grade) boxing for seating, having 100mm to 200mm thk. slanted back partition of 1050mm ht with 19mm thick plywood framing &amp; 12 mm thick plywood backing on the framing finished with seating with 50-75mm thick upholstery work (selected &amp; approved density foam, father make) finished with selected &amp; approved make fabrics, slanted back partition &amp; seat to be cushioned &amp; all the visible parts of the booth seating to be finished with fabric having 100mm high wooden legs. Rate including all necessary hardware fittings. Complete as per architectural detail drawing.</t>
  </si>
  <si>
    <t xml:space="preserve">4600mm L x 1400mm W x 1050mm HT. </t>
  </si>
  <si>
    <t xml:space="preserve">Long Banquet Seating </t>
  </si>
  <si>
    <t xml:space="preserve">Long Banquet Seating (11500x1400x1050 mm) - Providing, making and fixing Banquet seating made out of wooden frame work and cladded with 12mm thk approved make  branded BWR Grade Ply (Calibrated, IS 303) -- Greenply or Equivalent brand &amp; finished with approved fabric with required wooden frame and top of back  to have 100 mm high wooden railing in dark walnut polish as per design with incline backrest &amp; the bottom to have 100 mm high wooden legs finished in dark walnut polish as per design. Finishing/cleaning/cutting/required fixture &amp; fasteners etc. as per design &amp; drawing &amp; as directed by Project Manager etc. complete. Sofa will have high density rubber foam.(Foam used should be approved and to be certified against poisonous and noxious fumes.) Rate includes upholstery of fabrics. The entire banquet seating to be divided in 6 equal parts.
</t>
  </si>
  <si>
    <t xml:space="preserve">11500mm L x 1400mm W x 1050mm HT. 
Each Part : 1915mm L x 1400mm W x 1050mm HT. </t>
  </si>
  <si>
    <t>Bar Counter</t>
  </si>
  <si>
    <t>Bar Counter (3650 mm Length) - P/F  50mm thk. Bar counter made out of 19mm thk approved make  branded fire rated ply-- Greenply or Equivalent brand  &amp;  finished in leather finished black granite with app. moulding detail. Apron to be cladded with app. leatherette &amp; 20mm dia anqtiuq brass railing as per design all round the bar &amp; 20mm dia antique brass railing in to be fixed with bamboo cane as per detail and platform in leather finished black granite based on ply with necessary ms barcket. Erecting brick wall for plumbing  &amp;  150 mm high wooden skirting with moulding as per design finished in dark walnut polish from outside. The top platform to have 50mm wide granite moulding fascia as per detail.</t>
  </si>
  <si>
    <t>3650 length</t>
  </si>
  <si>
    <t>Plywood -  branded fire rated Ply-- Greenply or Equivalent brand</t>
  </si>
  <si>
    <t>Granite Basic Rate 250/- per SQ.FT.</t>
  </si>
  <si>
    <t>Top service Counter Ply Base with Neccesary Support to receive the granite 200mm wide</t>
  </si>
  <si>
    <t>200mm Width</t>
  </si>
  <si>
    <t>Front Elevation (apron) to be to be made out of 12mm thk approved make  branded fire rated Ply) -- Greenply or Equivalent brand with ply and cladded with app. leatherette &amp; 20mm dia anqtiuq brass railing as per design all round the bar &amp; 20mm dia antique brass railing in to be fixed with bamboo cane as per detail and platform in leather finished black granite based on ply with necessary ms barcket and 150 mm high wooden skirting with moulding as per design finished in dark walnut polish from outside.Provision for indirect lighting to be made under the counter.</t>
  </si>
  <si>
    <t>50mm thk Top service platform in Granite 450 mm width</t>
  </si>
  <si>
    <t>450mm Width</t>
  </si>
  <si>
    <t>38mm Dia Foot rest real brass antique finish at the bottom.</t>
  </si>
  <si>
    <t>e</t>
  </si>
  <si>
    <t>750mm  Flap door for bar area entry finished same as counter appron (750x1100 mm)</t>
  </si>
  <si>
    <t>750 x 1100mm</t>
  </si>
  <si>
    <t>f</t>
  </si>
  <si>
    <t>150 mm high wooden skirting with moulding</t>
  </si>
  <si>
    <t>g</t>
  </si>
  <si>
    <t>Bar Display unit</t>
  </si>
  <si>
    <t>Bar Display Unit (2400x1400 mm) - P/F 300 mm deep bar Display unit having  50 mm thk.wooden frame in dark walnut polish on all 3 sides with 25 mm thk. shelf finished with veneer in dark walnut polish as per design  and 25 mm thk vertical wooden ply support equally placed as per design finished with veneer in dark walnut polish. Back to be finished with 6 mmm thk. antique white mirror with necessary adhesive &amp; provision for led profile light.</t>
  </si>
  <si>
    <t>2400 x 1400mm</t>
  </si>
  <si>
    <t>Antique White Mirror  (2400x1400 mm)</t>
  </si>
  <si>
    <t>Bar Back counter</t>
  </si>
  <si>
    <r>
      <t xml:space="preserve">Bar Back counter (3650x600 mm) - P&amp;F of back counter of 600mm wide leather finished black granite top working back counter, with 18mm thick fire rated plywood verticals finished with laminate , counter having 4 nos. of open able shutters </t>
    </r>
    <r>
      <rPr>
        <sz val="12"/>
        <color rgb="FFFF0000"/>
        <rFont val="Aptos Narrow"/>
        <family val="2"/>
        <scheme val="minor"/>
      </rPr>
      <t xml:space="preserve">(may change as per design) </t>
    </r>
    <r>
      <rPr>
        <sz val="12"/>
        <rFont val="Aptos Narrow"/>
        <family val="2"/>
        <scheme val="minor"/>
      </rPr>
      <t>on front side of the unit. Counter top to be finished with 19mm thickleather finished black granite with 38mm dual nose finished. Shutters &amp; all the visible part to be finished with Laminate, counter's internal part to be finished with  light walnut laminate (selected make, basic cost INR. 1200.00/ sheet). Rate inclusive of all necessary hardware fittings - like hinges, draw telescopic channels, cup board lock, decorative antique bolt handle, wire managers, etc. (approved &amp; branded make) &amp;  necessary cut out for services requirements. Counter having 100 mm high kota skirting .Complete as per architectural detail drawing &amp; site engineer's instruction.</t>
    </r>
  </si>
  <si>
    <t>3650 x 600mm</t>
  </si>
  <si>
    <t>Bar Bulkhead</t>
  </si>
  <si>
    <r>
      <t>Bar Bulkhead (3650x450 mm) - P&amp;F of 450mm wide Bar Bulkhead</t>
    </r>
    <r>
      <rPr>
        <b/>
        <sz val="12"/>
        <rFont val="Aptos Narrow"/>
        <family val="2"/>
        <scheme val="minor"/>
      </rPr>
      <t xml:space="preserve"> </t>
    </r>
    <r>
      <rPr>
        <sz val="12"/>
        <rFont val="Aptos Narrow"/>
        <family val="2"/>
        <scheme val="minor"/>
      </rPr>
      <t xml:space="preserve">having 50 X 50 mm box section in antique brass finish at the bottom &amp; ribbed FRP panel in curve shape as per design in app. metallic paint in 2 layers placed vertically having provision for led light &amp; 25 mm dia.antique brass finish band in curve shape with 25 mm dia antique brass finish band vertically for support to hang from the 50mm thk box section at base as per design .Rate including all necessary hardware fittings to install the shelves, anchor fastner, ceiling support, scaffolding, etc. as required on site. Complete as per architectural detail drawing &amp; site engineer's instruction. </t>
    </r>
  </si>
  <si>
    <t>3650x 450mm</t>
  </si>
  <si>
    <t>Glass Partition - Façade</t>
  </si>
  <si>
    <t>Glass Partition Facade P&amp;F 12 mm thk. toughened glass partition with 20 x 40mm wooden framework on all 4 sides &amp; bottom with 20mm thk. &amp; 150 mm wide wooden frame to be fixed on the facade wall with dark walnut polish and all necessary required groove, wooden framing,  with approved make adhesive and fasteners, cutting/ chamfering/ groove/rounding wherever required, at all height with lead and lift, finishing, cleaning as per design and drawing etc. all complete.    
Bottom to be finished with glazed handmade subway tiles as mentioned in Civil BOQ &amp; 100 mm high leather finished black granite skirting.</t>
  </si>
  <si>
    <t>Signage bulkhead Façade</t>
  </si>
  <si>
    <t>Signage bulkhead Façade - Providing, making and fixing of bulkhead 600mm box paneling made12mm thk approved make  branded fire rated Ply) -- Greenply or Equivalent brand with ply  panelling on wall including MS framework from slab. Framework to be finished with zink oxide and enamel finish. The boxing to be finished with 3 mm thk. black granite finish laminate as per detail drawing. having required holes to fix the signage letter. cost inlcudes  all necessary required framing, approved make adhesive and fasteners, cutting/ chamfering/ groove/rounding wherever required, at all height with lead and lift, finishing, cleaning as per design and drawing etc. all complete.</t>
  </si>
  <si>
    <t>Glass partition on live kitchen</t>
  </si>
  <si>
    <t xml:space="preserve">Glass partition on live kitchen - P/F 12 mm thk. 2 hours fire rated glass partition from 300 mm upto 2100 mm ht. with 25 x 50mm MS framework with black powder coating as per design and all necessary required groove, wooden framing,  with approved make adhesive and fasteners, cutting/ chamfering/ groove/rounding wherever required, at all height with lead and lift, finishing, cleaning as per design and drawing etc. all complete.    
</t>
  </si>
  <si>
    <t>TOTAL CARPENTARY WORKS (DINING AREA)</t>
  </si>
  <si>
    <t xml:space="preserve"> CARPENTRY WORK (WASHROOMS)</t>
  </si>
  <si>
    <t>Basin - storage unit below 1 (Female)</t>
  </si>
  <si>
    <t xml:space="preserve">Basin - storage unit below 1 (Female) (1135x300x750 mm) - Providing and fixing storage below counter in wood with dark walnut finish from outer surface. The storage under the Counter should be provided with 6" ht. drawers at top row with drawer apron finished in dark walnut polish. Openable Shutters finished with 25mm wooden frame finished with dark walnut polish fixed with cane &amp; wooden beading patti on all 4 sides of each shutter &amp; all the visible areas to be finished with dark walnut polish.The unit to have 100 mm high wooden legs &amp; shelf to be finished internally with laminate. The shutters to be provided with fittings such as hinges, handles, ball catch, locks etc. complete in all respect. The rates for the Shutters to be included. as per design and details.
</t>
  </si>
  <si>
    <t xml:space="preserve">1135mm L X
300mm W X  750mm H </t>
  </si>
  <si>
    <t>Basin - storage unit below 2 (Female)</t>
  </si>
  <si>
    <t xml:space="preserve">Basin - storage unit below 2 (Female) (1050x300x750 mm) - Providing and fixing storage below counter in wood with dark walnut finish from outer surface. The storage under the Counter should be provided with 6" ht. drawers at top row with drawer apron finished in dark walnut polish. Openable Shutters finished with 25mm wooden frame finished with dark walnut polish fixed with cane &amp; wooden beading patti on all 4 sides of each shutter &amp; all the visible areas to be finished with dark walnut polish.The unit to have 100 mm high wooden legs &amp; shelf to be finished internally with laminate. The shutters to be provided with fittings such as hinges, handles, ball catch, locks etc. complete in all respect. The rates for the Shutters to be included. as per design and details.
</t>
  </si>
  <si>
    <t xml:space="preserve">1050mm L X
300mm W X  750mm H </t>
  </si>
  <si>
    <t>Basin - storage unit below 3 (Male)</t>
  </si>
  <si>
    <t xml:space="preserve">Basin - storage unit below 3 (Male) (875x550x750 mm) - Providing and fixing storage below counter in wood with dark walnut finish from outer surface. The storage under the Counter should be provided with 6" ht. drawers at top row with drawer apron finished in dark walnut polish. Openable Shutters finished with 25mm wooden frame finished with dark walnut polish fixed with cane &amp; wooden beading patti on all 4 sides of each shutter &amp; all the visible areas to be finished with dark walnut polish.The unit to have 100 mm high wooden legs &amp; shelf to be finished internally with laminate. The shutters to be provided with fittings such as hinges, handles, ball catch, locks etc. complete in all respect. The rates for the Shutters to be included. as per design and details.
</t>
  </si>
  <si>
    <t xml:space="preserve">875mm L X
550mm W X  750mm H </t>
  </si>
  <si>
    <t>Basin - storage unit below 4 (Staff)</t>
  </si>
  <si>
    <t xml:space="preserve">Providing and fixing storage below counter in wood with dark walnut finish from outer surface. The storage under the Counter should be provided with 6" ht. drawers at top row with drawer apron finished in dark walnut polish. Openable Shutters finished with 25mm wooden frame finished with dark walnut polish fixed with cane &amp; wooden beading patti on all 4 sides of each shutter &amp; all the visible areas to be finished with dark walnut polish.The unit to have 100 mm high wooden legs &amp; shelf to be finished internally with laminate. The shutters to be provided with fittings such as hinges, handles, ball catch, locks etc. complete in all respect. The rates for the Shutters to be included. as per design and details.
</t>
  </si>
  <si>
    <t xml:space="preserve">810mm L X
500mm W X  750mm H </t>
  </si>
  <si>
    <t>Mirror panelling - 1 (Female)</t>
  </si>
  <si>
    <t xml:space="preserve">Providing, making and fixing of 20 x 20mm Aluminium Wall panelling made of 12mm thk  branded Commercial Ply (MR Calibrated, IS 303) -- Greenply or Equivalent brand with 6 mm clear mirror glass finished with all necessary required framing as per design, approved make adhesive and fasteners, cutting/ chamfering/ groove/rounding wherever required, at all height with lead and lift, finishing, cleaning as per design and drawing etc. all complete.  </t>
  </si>
  <si>
    <t>1200mm L x 1200mm H</t>
  </si>
  <si>
    <t>Mirror panelling - 2 (Female)</t>
  </si>
  <si>
    <t>1350mm L x 1200mm H</t>
  </si>
  <si>
    <t>Mirror panelling - 3 (Female)</t>
  </si>
  <si>
    <t>850mm L x 2100mm H</t>
  </si>
  <si>
    <t>Mirror panelling - 4 (Male)</t>
  </si>
  <si>
    <t>875mm L x 1200mm H</t>
  </si>
  <si>
    <t>Mirror panelling - 5 (Staff)</t>
  </si>
  <si>
    <t>810mm L x 2100mm H</t>
  </si>
  <si>
    <t xml:space="preserve">Wash Basin Counter - 1 (Female) </t>
  </si>
  <si>
    <t>Providing &amp; fixing basin counter made out of 40mm thk baroda green marble to be fixed inside the wall with molded edges as per design.  The cost to include of making hole in the counter for fixing wash basin &amp; tap.</t>
  </si>
  <si>
    <t xml:space="preserve">(Basic Cost of marble 450/- sq.ft). </t>
  </si>
  <si>
    <t xml:space="preserve">Wash Basin Counter - 2 (Female) </t>
  </si>
  <si>
    <t xml:space="preserve">Wash Basin Counter - 3(Male) </t>
  </si>
  <si>
    <t xml:space="preserve">Marble vertical partition (Male) </t>
  </si>
  <si>
    <t>Providing &amp; fixing Vertical partition made out of 40mm thk baroda green marble to be fixed inside the wall &amp; flooring with molded edges as per design.</t>
  </si>
  <si>
    <t xml:space="preserve">Wash Basin Counter - 4(Staff) </t>
  </si>
  <si>
    <t>Marble Moulding</t>
  </si>
  <si>
    <t>Providing &amp; fixing 50 mm high baroda green marble moulding to be fixed above dado tile with molded edges as per design.</t>
  </si>
  <si>
    <t>Janitor cabinet</t>
  </si>
  <si>
    <t>Providing and fixing Janitor cabinet with shutters of 25mm thk. fire rated plywood with veneer finished in dark walnut polish as per design &amp; shutters to have provision for wooden louvers. Including all necessary required wooden framing, approved make adhesive and fasteners, Lock, cutting/ chamfering/ groove/rounding wherever required, at all height with lead and lift, finishing, cleaning as per design and drawing etc. all complete.  100 mm high platform to be made for in civil.</t>
  </si>
  <si>
    <t>800x 300 x 2400 mm (H)</t>
  </si>
  <si>
    <t>Wallpaper - above dado Tiles in washroom</t>
  </si>
  <si>
    <t xml:space="preserve">Providing, fixing &amp; application of wallpaper with all adhesive wherever required, at all height with lead and lift, finishing, cleaning as per design and drawing etc. </t>
  </si>
  <si>
    <t>TOTAL CARPENTARY WORKS (WASHROOMS)</t>
  </si>
  <si>
    <t xml:space="preserve">Dismantling / Demolishing the 400 mm thk flooring as specified by the EIC </t>
  </si>
  <si>
    <t>DRAWING NO</t>
  </si>
  <si>
    <t xml:space="preserve"> MISCELLANEOUS</t>
  </si>
  <si>
    <t xml:space="preserve">Facade Roller Blind </t>
  </si>
  <si>
    <t xml:space="preserve">Providing and fixing of manual PVC rollor blind high quality fabric thikness 0.5-1mm to be fixed of existing window. Including all hardware fitting as per instruction.  Any type of support, reparing of frame work material and hardware fitting to be included. make - Vista blind/ equivalent. </t>
  </si>
  <si>
    <t>Story Wall Images</t>
  </si>
  <si>
    <t>High Resolution Digital printing on HP Canvas To be Framed with 15 mm wide black frame around all 4 sides &amp; clear glass over it as per design with proper framing &amp; backing.</t>
  </si>
  <si>
    <t>Size : 485 x 600mm</t>
  </si>
  <si>
    <t>485 x 600mm</t>
  </si>
  <si>
    <t xml:space="preserve">Artifact </t>
  </si>
  <si>
    <t>P &amp; F of decorative artifacts (approx cost - 250000)</t>
  </si>
  <si>
    <t>L.S.</t>
  </si>
  <si>
    <t>Natural Plants</t>
  </si>
  <si>
    <r>
      <rPr>
        <b/>
        <sz val="12"/>
        <rFont val="Calibri"/>
        <family val="2"/>
      </rPr>
      <t xml:space="preserve">Erica palms
</t>
    </r>
    <r>
      <rPr>
        <sz val="12"/>
        <rFont val="Calibri"/>
        <family val="2"/>
      </rPr>
      <t>Big natural plants as per selection with including soil, Pots, shifting of pots &amp; soil, installation.</t>
    </r>
  </si>
  <si>
    <t>Approx.</t>
  </si>
  <si>
    <t>TOTAL MISCELLANEOUS</t>
  </si>
  <si>
    <t>A</t>
  </si>
  <si>
    <t>C</t>
  </si>
  <si>
    <t>D</t>
  </si>
  <si>
    <t>E</t>
  </si>
  <si>
    <t>F</t>
  </si>
  <si>
    <t>G</t>
  </si>
  <si>
    <t>H</t>
  </si>
  <si>
    <t>I</t>
  </si>
  <si>
    <t>Aluminium Framinng with 12mm calcium silicate partiton not considered but to be paid seperately on item no.8</t>
  </si>
  <si>
    <t>Basic Cost - Rs.250/Sft</t>
  </si>
  <si>
    <t>Tiles to be paid Seperately.</t>
  </si>
  <si>
    <t>Basic Cost - Rs.120/Sft</t>
  </si>
  <si>
    <t>Basic Cost - Rs.220/Sft</t>
  </si>
  <si>
    <t>SUMMARY</t>
  </si>
  <si>
    <t xml:space="preserve">B </t>
  </si>
  <si>
    <t xml:space="preserve">Total </t>
  </si>
  <si>
    <t>Grand Total</t>
  </si>
  <si>
    <t>TOATAL CARPET AREA (sq.ft.)</t>
  </si>
  <si>
    <t>COST / SQ.FT</t>
  </si>
  <si>
    <t>NOTE</t>
  </si>
  <si>
    <t>This is an approximate budgetary cost</t>
  </si>
  <si>
    <t>NOTES:</t>
  </si>
  <si>
    <t>Contingencies to be considered @ 10% for the changes during course of the execution.</t>
  </si>
  <si>
    <t>All costs are excluding taxes, cost, etc.</t>
  </si>
  <si>
    <t>MATERIAL + LABOUR COST</t>
  </si>
  <si>
    <t>On;y Panelling Considered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</si>
</sst>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quot;₹&quot;\ * #,##0.00_ ;_ &quot;₹&quot;\ * \-#,##0.00_ ;_ &quot;₹&quot;\ * &quot;-&quot;??_ ;_ @_ "/>
    <numFmt numFmtId="43" formatCode="_ * #,##0.00_ ;_ * \-#,##0.00_ ;_ * &quot;-&quot;??_ ;_ @_ "/>
    <numFmt numFmtId="164" formatCode="_(* #,##0.00_);_(* \(#,##0.00\);_(* &quot;-&quot;??_);_(@_)"/>
    <numFmt numFmtId="165" formatCode="_(* #,##0.00_);_(* \(#,##0.00\);_(* \-??_);_(@_)"/>
    <numFmt numFmtId="166" formatCode="#,##0_);\-#,##0"/>
    <numFmt numFmtId="167" formatCode="_-* #,##0.00_-;\-* #,##0.00_-;_-* &quot;-&quot;??_-;_-@"/>
  </numFmts>
  <fonts count="41">
    <font>
      <sz val="11"/>
      <color theme="1"/>
      <name val="Aptos Narrow"/>
      <family val="2"/>
      <scheme val="minor"/>
    </font>
    <font>
      <sz val="11"/>
      <color theme="1"/>
      <name val="Aptos Narrow"/>
      <family val="2"/>
      <scheme val="minor"/>
    </font>
    <font>
      <sz val="10"/>
      <name val="Arial"/>
      <family val="2"/>
    </font>
    <font>
      <b/>
      <i/>
      <sz val="16"/>
      <name val="Aptos Narrow"/>
      <family val="2"/>
      <scheme val="minor"/>
    </font>
    <font>
      <b/>
      <sz val="12"/>
      <name val="Aptos Narrow"/>
      <family val="2"/>
      <scheme val="minor"/>
    </font>
    <font>
      <sz val="10"/>
      <name val="Aptos Narrow"/>
      <family val="2"/>
      <scheme val="minor"/>
    </font>
    <font>
      <b/>
      <sz val="10"/>
      <name val="Aptos Narrow"/>
      <family val="2"/>
      <scheme val="minor"/>
    </font>
    <font>
      <b/>
      <i/>
      <sz val="10"/>
      <name val="Aptos Narrow"/>
      <family val="2"/>
      <scheme val="minor"/>
    </font>
    <font>
      <sz val="10"/>
      <color rgb="FFFF0000"/>
      <name val="Aptos Narrow"/>
      <family val="2"/>
      <scheme val="minor"/>
    </font>
    <font>
      <sz val="10"/>
      <color rgb="FF000000"/>
      <name val="Aptos Narrow"/>
      <family val="2"/>
      <scheme val="minor"/>
    </font>
    <font>
      <sz val="10"/>
      <color indexed="8"/>
      <name val="Aptos Narrow"/>
      <family val="2"/>
      <scheme val="minor"/>
    </font>
    <font>
      <sz val="10"/>
      <color theme="1"/>
      <name val="Aptos Narrow"/>
      <family val="2"/>
      <scheme val="minor"/>
    </font>
    <font>
      <b/>
      <sz val="10"/>
      <color indexed="10"/>
      <name val="Aptos Narrow"/>
      <family val="2"/>
      <scheme val="minor"/>
    </font>
    <font>
      <b/>
      <sz val="14"/>
      <name val="Aptos Narrow"/>
      <family val="2"/>
      <scheme val="minor"/>
    </font>
    <font>
      <b/>
      <sz val="16"/>
      <name val="Aptos Narrow"/>
      <family val="2"/>
      <scheme val="minor"/>
    </font>
    <font>
      <sz val="16"/>
      <name val="Aptos Narrow"/>
      <family val="2"/>
      <scheme val="minor"/>
    </font>
    <font>
      <sz val="12"/>
      <name val="Aptos Narrow"/>
      <family val="2"/>
      <scheme val="minor"/>
    </font>
    <font>
      <sz val="12"/>
      <color rgb="FFFF0000"/>
      <name val="Aptos Narrow"/>
      <family val="2"/>
      <scheme val="minor"/>
    </font>
    <font>
      <sz val="12"/>
      <color theme="1"/>
      <name val="Aptos Narrow"/>
      <family val="2"/>
      <scheme val="minor"/>
    </font>
    <font>
      <strike/>
      <sz val="10"/>
      <name val="Aptos Narrow"/>
      <family val="2"/>
      <scheme val="minor"/>
    </font>
    <font>
      <sz val="11"/>
      <color indexed="8"/>
      <name val="Times New Roman"/>
      <family val="1"/>
    </font>
    <font>
      <sz val="10"/>
      <name val="Book Antiqua"/>
      <family val="1"/>
    </font>
    <font>
      <sz val="14"/>
      <name val="Aptos Narrow"/>
      <family val="2"/>
      <scheme val="minor"/>
    </font>
    <font>
      <sz val="12"/>
      <color indexed="8"/>
      <name val="Aptos Narrow"/>
      <family val="2"/>
      <scheme val="minor"/>
    </font>
    <font>
      <sz val="12"/>
      <color rgb="FF000000"/>
      <name val="Aptos Narrow"/>
      <family val="2"/>
      <scheme val="minor"/>
    </font>
    <font>
      <sz val="12"/>
      <name val="Calibri"/>
      <family val="2"/>
    </font>
    <font>
      <b/>
      <sz val="12"/>
      <name val="Calibri"/>
      <family val="2"/>
    </font>
    <font>
      <sz val="11"/>
      <color theme="1"/>
      <name val="Aptos Narrow"/>
      <scheme val="minor"/>
    </font>
    <font>
      <sz val="11"/>
      <color theme="1"/>
      <name val="Calibri"/>
    </font>
    <font>
      <b/>
      <sz val="22"/>
      <color theme="1"/>
      <name val="Calibri"/>
    </font>
    <font>
      <b/>
      <sz val="12"/>
      <color theme="1"/>
      <name val="Calibri"/>
    </font>
    <font>
      <sz val="11"/>
      <name val="Calibri"/>
    </font>
    <font>
      <b/>
      <sz val="12"/>
      <color rgb="FF993300"/>
      <name val="Calibri"/>
    </font>
    <font>
      <sz val="12"/>
      <color theme="1"/>
      <name val="Calibri"/>
    </font>
    <font>
      <sz val="12"/>
      <color rgb="FF000000"/>
      <name val="Calibri"/>
    </font>
    <font>
      <b/>
      <sz val="12"/>
      <color rgb="FFFF0000"/>
      <name val="Calibri"/>
    </font>
    <font>
      <sz val="12"/>
      <color theme="1"/>
      <name val="Cambria"/>
    </font>
    <font>
      <b/>
      <sz val="10"/>
      <color rgb="FFFF0000"/>
      <name val="Cambria"/>
    </font>
    <font>
      <b/>
      <sz val="12"/>
      <color rgb="FFFF0000"/>
      <name val="Cambria"/>
    </font>
    <font>
      <b/>
      <sz val="14"/>
      <color theme="1"/>
      <name val="Calibri"/>
    </font>
    <font>
      <sz val="14"/>
      <color theme="1"/>
      <name val="Calibri"/>
    </font>
  </fonts>
  <fills count="11">
    <fill>
      <patternFill patternType="none"/>
    </fill>
    <fill>
      <patternFill patternType="gray125"/>
    </fill>
    <fill>
      <patternFill patternType="solid">
        <fgColor theme="6"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DEEAF6"/>
        <bgColor rgb="FFDEEAF6"/>
      </patternFill>
    </fill>
    <fill>
      <patternFill patternType="solid">
        <fgColor theme="0" tint="-0.14999847407452621"/>
        <bgColor rgb="FFFFFF00"/>
      </patternFill>
    </fill>
  </fills>
  <borders count="8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indexed="64"/>
      </left>
      <right/>
      <top style="medium">
        <color rgb="FF000000"/>
      </top>
      <bottom style="medium">
        <color rgb="FF000000"/>
      </bottom>
      <diagonal/>
    </border>
    <border>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top style="medium">
        <color rgb="FF000000"/>
      </top>
      <bottom style="hair">
        <color rgb="FF000000"/>
      </bottom>
      <diagonal/>
    </border>
    <border>
      <left/>
      <right/>
      <top style="medium">
        <color rgb="FF000000"/>
      </top>
      <bottom style="hair">
        <color rgb="FF000000"/>
      </bottom>
      <diagonal/>
    </border>
    <border>
      <left/>
      <right style="medium">
        <color indexed="64"/>
      </right>
      <top style="medium">
        <color rgb="FF000000"/>
      </top>
      <bottom style="hair">
        <color rgb="FF000000"/>
      </bottom>
      <diagonal/>
    </border>
    <border>
      <left style="medium">
        <color indexed="64"/>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medium">
        <color indexed="64"/>
      </right>
      <top/>
      <bottom style="hair">
        <color rgb="FF000000"/>
      </bottom>
      <diagonal/>
    </border>
    <border>
      <left style="medium">
        <color indexed="64"/>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medium">
        <color indexed="64"/>
      </right>
      <top style="hair">
        <color rgb="FF000000"/>
      </top>
      <bottom style="hair">
        <color rgb="FF000000"/>
      </bottom>
      <diagonal/>
    </border>
    <border>
      <left style="medium">
        <color indexed="64"/>
      </left>
      <right style="hair">
        <color rgb="FF000000"/>
      </right>
      <top style="hair">
        <color rgb="FF000000"/>
      </top>
      <bottom/>
      <diagonal/>
    </border>
    <border>
      <left style="hair">
        <color rgb="FF000000"/>
      </left>
      <right style="hair">
        <color rgb="FF000000"/>
      </right>
      <top style="hair">
        <color rgb="FF000000"/>
      </top>
      <bottom/>
      <diagonal/>
    </border>
    <border>
      <left style="medium">
        <color indexed="64"/>
      </left>
      <right style="hair">
        <color rgb="FF000000"/>
      </right>
      <top style="medium">
        <color indexed="64"/>
      </top>
      <bottom style="medium">
        <color indexed="64"/>
      </bottom>
      <diagonal/>
    </border>
    <border>
      <left style="hair">
        <color rgb="FF000000"/>
      </left>
      <right style="hair">
        <color rgb="FF000000"/>
      </right>
      <top style="medium">
        <color indexed="64"/>
      </top>
      <bottom style="medium">
        <color indexed="64"/>
      </bottom>
      <diagonal/>
    </border>
    <border>
      <left style="hair">
        <color rgb="FF000000"/>
      </left>
      <right style="medium">
        <color indexed="64"/>
      </right>
      <top style="medium">
        <color indexed="64"/>
      </top>
      <bottom style="medium">
        <color indexed="64"/>
      </bottom>
      <diagonal/>
    </border>
    <border>
      <left/>
      <right style="hair">
        <color rgb="FF000000"/>
      </right>
      <top style="medium">
        <color rgb="FF000000"/>
      </top>
      <bottom style="medium">
        <color rgb="FF000000"/>
      </bottom>
      <diagonal/>
    </border>
    <border>
      <left style="medium">
        <color rgb="FF000000"/>
      </left>
      <right style="medium">
        <color indexed="64"/>
      </right>
      <top style="medium">
        <color rgb="FF000000"/>
      </top>
      <bottom/>
      <diagonal/>
    </border>
    <border>
      <left style="medium">
        <color indexed="64"/>
      </left>
      <right style="hair">
        <color rgb="FF000000"/>
      </right>
      <top style="medium">
        <color indexed="64"/>
      </top>
      <bottom/>
      <diagonal/>
    </border>
    <border>
      <left style="hair">
        <color rgb="FF000000"/>
      </left>
      <right style="hair">
        <color rgb="FF000000"/>
      </right>
      <top style="medium">
        <color indexed="64"/>
      </top>
      <bottom/>
      <diagonal/>
    </border>
    <border>
      <left style="hair">
        <color rgb="FF000000"/>
      </left>
      <right style="medium">
        <color indexed="64"/>
      </right>
      <top style="medium">
        <color indexed="64"/>
      </top>
      <bottom/>
      <diagonal/>
    </border>
    <border>
      <left/>
      <right/>
      <top style="medium">
        <color rgb="FF000000"/>
      </top>
      <bottom/>
      <diagonal/>
    </border>
    <border>
      <left style="medium">
        <color indexed="64"/>
      </left>
      <right style="medium">
        <color indexed="64"/>
      </right>
      <top style="medium">
        <color indexed="64"/>
      </top>
      <bottom/>
      <diagonal/>
    </border>
    <border>
      <left/>
      <right style="hair">
        <color rgb="FF000000"/>
      </right>
      <top style="medium">
        <color indexed="64"/>
      </top>
      <bottom style="medium">
        <color indexed="64"/>
      </bottom>
      <diagonal/>
    </border>
    <border>
      <left/>
      <right style="hair">
        <color rgb="FF000000"/>
      </right>
      <top/>
      <bottom style="medium">
        <color rgb="FF000000"/>
      </bottom>
      <diagonal/>
    </border>
    <border>
      <left style="hair">
        <color rgb="FF000000"/>
      </left>
      <right style="hair">
        <color rgb="FF000000"/>
      </right>
      <top/>
      <bottom style="medium">
        <color rgb="FF000000"/>
      </bottom>
      <diagonal/>
    </border>
    <border>
      <left style="hair">
        <color rgb="FF000000"/>
      </left>
      <right style="medium">
        <color indexed="64"/>
      </right>
      <top/>
      <bottom style="medium">
        <color rgb="FF000000"/>
      </bottom>
      <diagonal/>
    </border>
    <border>
      <left style="medium">
        <color indexed="64"/>
      </left>
      <right style="hair">
        <color rgb="FF000000"/>
      </right>
      <top style="medium">
        <color rgb="FF000000"/>
      </top>
      <bottom style="medium">
        <color rgb="FF000000"/>
      </bottom>
      <diagonal/>
    </border>
    <border>
      <left style="hair">
        <color rgb="FF000000"/>
      </left>
      <right style="hair">
        <color rgb="FF000000"/>
      </right>
      <top style="medium">
        <color rgb="FF000000"/>
      </top>
      <bottom style="medium">
        <color rgb="FF000000"/>
      </bottom>
      <diagonal/>
    </border>
    <border>
      <left style="hair">
        <color rgb="FF000000"/>
      </left>
      <right style="medium">
        <color indexed="64"/>
      </right>
      <top style="medium">
        <color rgb="FF000000"/>
      </top>
      <bottom style="medium">
        <color rgb="FF000000"/>
      </bottom>
      <diagonal/>
    </border>
    <border>
      <left style="medium">
        <color indexed="64"/>
      </left>
      <right style="hair">
        <color rgb="FF000000"/>
      </right>
      <top style="medium">
        <color rgb="FF000000"/>
      </top>
      <bottom style="hair">
        <color rgb="FF000000"/>
      </bottom>
      <diagonal/>
    </border>
    <border>
      <left style="hair">
        <color rgb="FF000000"/>
      </left>
      <right/>
      <top style="medium">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medium">
        <color indexed="64"/>
      </right>
      <top style="hair">
        <color rgb="FF000000"/>
      </top>
      <bottom style="hair">
        <color rgb="FF000000"/>
      </bottom>
      <diagonal/>
    </border>
    <border>
      <left style="medium">
        <color indexed="64"/>
      </left>
      <right style="hair">
        <color rgb="FF000000"/>
      </right>
      <top style="hair">
        <color rgb="FF000000"/>
      </top>
      <bottom style="medium">
        <color indexed="64"/>
      </bottom>
      <diagonal/>
    </border>
    <border>
      <left style="hair">
        <color rgb="FF000000"/>
      </left>
      <right/>
      <top style="hair">
        <color rgb="FF000000"/>
      </top>
      <bottom style="medium">
        <color indexed="64"/>
      </bottom>
      <diagonal/>
    </border>
    <border>
      <left/>
      <right/>
      <top style="hair">
        <color rgb="FF000000"/>
      </top>
      <bottom style="medium">
        <color indexed="64"/>
      </bottom>
      <diagonal/>
    </border>
    <border>
      <left/>
      <right style="medium">
        <color indexed="64"/>
      </right>
      <top style="hair">
        <color rgb="FF000000"/>
      </top>
      <bottom style="medium">
        <color indexed="64"/>
      </bottom>
      <diagonal/>
    </border>
  </borders>
  <cellStyleXfs count="16">
    <xf numFmtId="0" fontId="0" fillId="0" borderId="0"/>
    <xf numFmtId="0" fontId="2" fillId="0" borderId="0"/>
    <xf numFmtId="164" fontId="2" fillId="0" borderId="0" applyFont="0" applyFill="0" applyBorder="0" applyAlignment="0" applyProtection="0"/>
    <xf numFmtId="165" fontId="2" fillId="0" borderId="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2"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4" fontId="1" fillId="0" borderId="0" applyFont="0" applyFill="0" applyBorder="0" applyAlignment="0" applyProtection="0"/>
    <xf numFmtId="0" fontId="1" fillId="0" borderId="0"/>
    <xf numFmtId="0" fontId="27" fillId="0" borderId="0"/>
    <xf numFmtId="43" fontId="27" fillId="0" borderId="0" applyFont="0" applyFill="0" applyBorder="0" applyAlignment="0" applyProtection="0"/>
  </cellStyleXfs>
  <cellXfs count="532">
    <xf numFmtId="0" fontId="0" fillId="0" borderId="0" xfId="0"/>
    <xf numFmtId="0" fontId="5" fillId="0" borderId="0" xfId="1" applyFont="1" applyAlignment="1">
      <alignment horizontal="center" vertical="center"/>
    </xf>
    <xf numFmtId="0" fontId="6" fillId="3" borderId="4" xfId="1" applyFont="1" applyFill="1" applyBorder="1" applyAlignment="1">
      <alignment horizontal="center" vertical="center"/>
    </xf>
    <xf numFmtId="0" fontId="6" fillId="0" borderId="5" xfId="1" applyFont="1" applyBorder="1" applyAlignment="1">
      <alignment horizontal="center" vertical="top"/>
    </xf>
    <xf numFmtId="0" fontId="7" fillId="0" borderId="5" xfId="1" applyFont="1" applyBorder="1" applyAlignment="1">
      <alignment horizontal="center" vertical="center"/>
    </xf>
    <xf numFmtId="164" fontId="6" fillId="0" borderId="6" xfId="2" applyFont="1" applyBorder="1" applyAlignment="1">
      <alignment horizontal="center" vertical="center"/>
    </xf>
    <xf numFmtId="0" fontId="7" fillId="0" borderId="7" xfId="1" applyFont="1" applyBorder="1" applyAlignment="1">
      <alignment horizontal="center" vertical="center"/>
    </xf>
    <xf numFmtId="164" fontId="6" fillId="0" borderId="5" xfId="2" applyFont="1" applyBorder="1" applyAlignment="1">
      <alignment horizontal="center" vertical="center"/>
    </xf>
    <xf numFmtId="0" fontId="5" fillId="0" borderId="0" xfId="1" applyFont="1"/>
    <xf numFmtId="0" fontId="4" fillId="4" borderId="9" xfId="1" applyFont="1" applyFill="1" applyBorder="1" applyAlignment="1">
      <alignment horizontal="center" vertical="center"/>
    </xf>
    <xf numFmtId="0" fontId="4" fillId="4" borderId="10" xfId="1" applyFont="1" applyFill="1" applyBorder="1" applyAlignment="1">
      <alignment horizontal="center" vertical="center"/>
    </xf>
    <xf numFmtId="165" fontId="4" fillId="4" borderId="10" xfId="3" applyFont="1" applyFill="1" applyBorder="1" applyAlignment="1">
      <alignment horizontal="center" vertical="center"/>
    </xf>
    <xf numFmtId="165" fontId="4" fillId="4" borderId="11" xfId="3" applyFont="1" applyFill="1" applyBorder="1" applyAlignment="1">
      <alignment horizontal="center" vertical="center"/>
    </xf>
    <xf numFmtId="0" fontId="5" fillId="4" borderId="0" xfId="1" applyFont="1" applyFill="1" applyAlignment="1">
      <alignment horizontal="center" vertical="center"/>
    </xf>
    <xf numFmtId="0" fontId="5" fillId="5" borderId="0" xfId="1" applyFont="1" applyFill="1"/>
    <xf numFmtId="0" fontId="5" fillId="3" borderId="14" xfId="1" applyFont="1" applyFill="1" applyBorder="1" applyAlignment="1">
      <alignment horizontal="center" vertical="center"/>
    </xf>
    <xf numFmtId="3" fontId="5" fillId="0" borderId="15" xfId="1" applyNumberFormat="1" applyFont="1" applyBorder="1" applyAlignment="1">
      <alignment horizontal="left" vertical="center" wrapText="1"/>
    </xf>
    <xf numFmtId="0" fontId="5" fillId="0" borderId="15" xfId="1" applyFont="1" applyBorder="1" applyAlignment="1">
      <alignment horizontal="center" vertical="center"/>
    </xf>
    <xf numFmtId="1" fontId="9" fillId="0" borderId="15" xfId="4" applyNumberFormat="1" applyFont="1" applyBorder="1" applyAlignment="1">
      <alignment horizontal="center" vertical="center" wrapText="1"/>
    </xf>
    <xf numFmtId="2" fontId="8" fillId="0" borderId="15" xfId="4" applyNumberFormat="1" applyFont="1" applyBorder="1" applyAlignment="1">
      <alignment horizontal="center" vertical="center" wrapText="1"/>
    </xf>
    <xf numFmtId="44" fontId="5" fillId="0" borderId="15" xfId="1" applyNumberFormat="1" applyFont="1" applyBorder="1" applyAlignment="1">
      <alignment horizontal="right" vertical="center"/>
    </xf>
    <xf numFmtId="0" fontId="5" fillId="3" borderId="16" xfId="1" applyFont="1" applyFill="1" applyBorder="1"/>
    <xf numFmtId="0" fontId="5" fillId="0" borderId="0" xfId="1" applyFont="1" applyAlignment="1">
      <alignment vertical="center"/>
    </xf>
    <xf numFmtId="0" fontId="5" fillId="3" borderId="15" xfId="1" applyFont="1" applyFill="1" applyBorder="1" applyAlignment="1">
      <alignment horizontal="left" vertical="center" wrapText="1"/>
    </xf>
    <xf numFmtId="0" fontId="5" fillId="3" borderId="15" xfId="1" applyFont="1" applyFill="1" applyBorder="1" applyAlignment="1">
      <alignment horizontal="center" vertical="center"/>
    </xf>
    <xf numFmtId="0" fontId="9" fillId="3" borderId="15" xfId="2" applyNumberFormat="1" applyFont="1" applyFill="1" applyBorder="1" applyAlignment="1">
      <alignment horizontal="center" vertical="center" wrapText="1"/>
    </xf>
    <xf numFmtId="0" fontId="5" fillId="0" borderId="15" xfId="1" applyFont="1" applyBorder="1"/>
    <xf numFmtId="0" fontId="5" fillId="3" borderId="18" xfId="1" applyFont="1" applyFill="1" applyBorder="1" applyAlignment="1">
      <alignment horizontal="center" vertical="center"/>
    </xf>
    <xf numFmtId="0" fontId="5" fillId="3" borderId="0" xfId="1" applyFont="1" applyFill="1" applyAlignment="1">
      <alignment horizontal="left" vertical="center" wrapText="1"/>
    </xf>
    <xf numFmtId="0" fontId="5" fillId="3" borderId="0" xfId="1" applyFont="1" applyFill="1" applyAlignment="1">
      <alignment horizontal="center" vertical="center"/>
    </xf>
    <xf numFmtId="0" fontId="9" fillId="3" borderId="0" xfId="2" applyNumberFormat="1" applyFont="1" applyFill="1" applyBorder="1" applyAlignment="1">
      <alignment horizontal="right" vertical="center" wrapText="1"/>
    </xf>
    <xf numFmtId="2" fontId="5" fillId="0" borderId="0" xfId="5" applyNumberFormat="1" applyFont="1" applyAlignment="1">
      <alignment horizontal="center" vertical="center" wrapText="1"/>
    </xf>
    <xf numFmtId="44" fontId="5" fillId="0" borderId="0" xfId="1" applyNumberFormat="1" applyFont="1" applyAlignment="1">
      <alignment horizontal="right" vertical="center"/>
    </xf>
    <xf numFmtId="0" fontId="5" fillId="6" borderId="0" xfId="1" applyFont="1" applyFill="1"/>
    <xf numFmtId="0" fontId="5" fillId="0" borderId="21" xfId="2" applyNumberFormat="1" applyFont="1" applyBorder="1" applyAlignment="1">
      <alignment horizontal="center" vertical="center" wrapText="1"/>
    </xf>
    <xf numFmtId="0" fontId="5" fillId="0" borderId="21" xfId="2" applyNumberFormat="1" applyFont="1" applyBorder="1" applyAlignment="1">
      <alignment horizontal="left" vertical="center" wrapText="1"/>
    </xf>
    <xf numFmtId="0" fontId="5" fillId="3" borderId="2" xfId="1" applyFont="1" applyFill="1" applyBorder="1" applyAlignment="1">
      <alignment vertical="top" wrapText="1"/>
    </xf>
    <xf numFmtId="0" fontId="5" fillId="0" borderId="21" xfId="1" applyFont="1" applyBorder="1" applyAlignment="1">
      <alignment horizontal="center" vertical="center"/>
    </xf>
    <xf numFmtId="0" fontId="10" fillId="0" borderId="21" xfId="1" applyFont="1" applyBorder="1" applyAlignment="1">
      <alignment horizontal="center" vertical="center" wrapText="1"/>
    </xf>
    <xf numFmtId="2" fontId="10" fillId="0" borderId="21" xfId="1" applyNumberFormat="1" applyFont="1" applyBorder="1" applyAlignment="1">
      <alignment horizontal="center" vertical="center" wrapText="1"/>
    </xf>
    <xf numFmtId="44" fontId="5" fillId="0" borderId="21" xfId="1" applyNumberFormat="1" applyFont="1" applyBorder="1" applyAlignment="1">
      <alignment horizontal="right" vertical="center"/>
    </xf>
    <xf numFmtId="0" fontId="5" fillId="0" borderId="21" xfId="1" applyFont="1" applyBorder="1" applyAlignment="1">
      <alignment horizontal="justify" vertical="top" wrapText="1"/>
    </xf>
    <xf numFmtId="0" fontId="5" fillId="0" borderId="0" xfId="1" applyFont="1" applyAlignment="1">
      <alignment horizontal="justify" vertical="top" wrapText="1"/>
    </xf>
    <xf numFmtId="0" fontId="5" fillId="3" borderId="0" xfId="1" applyFont="1" applyFill="1" applyAlignment="1">
      <alignment vertical="top" wrapText="1"/>
    </xf>
    <xf numFmtId="0" fontId="10" fillId="0" borderId="21" xfId="1" applyFont="1" applyBorder="1" applyAlignment="1">
      <alignment horizontal="right" vertical="center" wrapText="1"/>
    </xf>
    <xf numFmtId="0" fontId="5" fillId="0" borderId="15" xfId="2" applyNumberFormat="1" applyFont="1" applyBorder="1" applyAlignment="1">
      <alignment horizontal="center" vertical="center" wrapText="1"/>
    </xf>
    <xf numFmtId="0" fontId="5" fillId="0" borderId="15" xfId="2" applyNumberFormat="1" applyFont="1" applyBorder="1" applyAlignment="1">
      <alignment horizontal="left" vertical="center" wrapText="1"/>
    </xf>
    <xf numFmtId="0" fontId="10" fillId="0" borderId="15" xfId="1" applyFont="1" applyBorder="1" applyAlignment="1">
      <alignment horizontal="justify" vertical="top" wrapText="1"/>
    </xf>
    <xf numFmtId="0" fontId="10" fillId="0" borderId="15" xfId="1" applyFont="1" applyBorder="1" applyAlignment="1">
      <alignment horizontal="center" vertical="center" wrapText="1"/>
    </xf>
    <xf numFmtId="2" fontId="10" fillId="0" borderId="15" xfId="1" applyNumberFormat="1" applyFont="1" applyBorder="1" applyAlignment="1">
      <alignment horizontal="center" vertical="center" wrapText="1"/>
    </xf>
    <xf numFmtId="0" fontId="5" fillId="0" borderId="15" xfId="1" applyFont="1" applyBorder="1" applyAlignment="1">
      <alignment horizontal="justify" vertical="top" wrapText="1"/>
    </xf>
    <xf numFmtId="0" fontId="10" fillId="0" borderId="15" xfId="1" applyFont="1" applyBorder="1" applyAlignment="1">
      <alignment horizontal="right" vertical="center" wrapText="1"/>
    </xf>
    <xf numFmtId="164" fontId="10" fillId="0" borderId="15" xfId="2" applyFont="1" applyBorder="1" applyAlignment="1">
      <alignment horizontal="center" vertical="center" wrapText="1"/>
    </xf>
    <xf numFmtId="0" fontId="5" fillId="0" borderId="15" xfId="1" applyFont="1" applyBorder="1" applyAlignment="1">
      <alignment horizontal="center" vertical="center" wrapText="1"/>
    </xf>
    <xf numFmtId="0" fontId="5" fillId="0" borderId="15" xfId="1" applyFont="1" applyBorder="1" applyAlignment="1">
      <alignment horizontal="right" vertical="center" wrapText="1"/>
    </xf>
    <xf numFmtId="0" fontId="5" fillId="0" borderId="22" xfId="1" applyFont="1" applyBorder="1" applyAlignment="1">
      <alignment horizontal="justify" vertical="top" wrapText="1"/>
    </xf>
    <xf numFmtId="2" fontId="5" fillId="0" borderId="15" xfId="2" applyNumberFormat="1" applyFont="1" applyBorder="1" applyAlignment="1" applyProtection="1">
      <alignment horizontal="center" vertical="center" wrapText="1"/>
      <protection locked="0"/>
    </xf>
    <xf numFmtId="0" fontId="5" fillId="0" borderId="16" xfId="1" applyFont="1" applyBorder="1" applyAlignment="1">
      <alignment horizontal="center" vertical="center" wrapText="1"/>
    </xf>
    <xf numFmtId="0" fontId="5" fillId="3" borderId="14" xfId="2" applyNumberFormat="1" applyFont="1" applyFill="1" applyBorder="1" applyAlignment="1">
      <alignment horizontal="center" vertical="center" wrapText="1"/>
    </xf>
    <xf numFmtId="0" fontId="5" fillId="0" borderId="15" xfId="6" applyFont="1" applyBorder="1" applyAlignment="1">
      <alignment horizontal="left" vertical="top" wrapText="1"/>
    </xf>
    <xf numFmtId="0" fontId="11" fillId="0" borderId="15" xfId="6" applyFont="1" applyBorder="1" applyAlignment="1">
      <alignment horizontal="center" vertical="center"/>
    </xf>
    <xf numFmtId="43" fontId="11" fillId="0" borderId="15" xfId="7" applyFont="1" applyBorder="1" applyAlignment="1">
      <alignment horizontal="center" vertical="center"/>
    </xf>
    <xf numFmtId="0" fontId="5" fillId="0" borderId="16" xfId="1" applyFont="1" applyBorder="1" applyAlignment="1">
      <alignment horizontal="justify" vertical="top" wrapText="1"/>
    </xf>
    <xf numFmtId="0" fontId="5" fillId="3" borderId="15" xfId="1" applyFont="1" applyFill="1" applyBorder="1" applyAlignment="1">
      <alignment vertical="top" wrapText="1"/>
    </xf>
    <xf numFmtId="164" fontId="10" fillId="3" borderId="15" xfId="2" applyFont="1" applyFill="1" applyBorder="1" applyAlignment="1">
      <alignment horizontal="center" vertical="center" wrapText="1"/>
    </xf>
    <xf numFmtId="2" fontId="5" fillId="3" borderId="15" xfId="1" applyNumberFormat="1" applyFont="1" applyFill="1" applyBorder="1" applyAlignment="1">
      <alignment horizontal="center" vertical="center" wrapText="1"/>
    </xf>
    <xf numFmtId="44" fontId="5" fillId="3" borderId="15" xfId="2" applyNumberFormat="1" applyFont="1" applyFill="1" applyBorder="1" applyAlignment="1">
      <alignment horizontal="right" vertical="center" wrapText="1"/>
    </xf>
    <xf numFmtId="0" fontId="5" fillId="3" borderId="0" xfId="1" applyFont="1" applyFill="1"/>
    <xf numFmtId="0" fontId="5" fillId="7" borderId="0" xfId="1" applyFont="1" applyFill="1"/>
    <xf numFmtId="1" fontId="5" fillId="3" borderId="15" xfId="1" applyNumberFormat="1" applyFont="1" applyFill="1" applyBorder="1" applyAlignment="1">
      <alignment horizontal="center" vertical="center" wrapText="1"/>
    </xf>
    <xf numFmtId="0" fontId="5" fillId="3" borderId="0" xfId="1" applyFont="1" applyFill="1" applyAlignment="1">
      <alignment horizontal="center" vertical="center" wrapText="1"/>
    </xf>
    <xf numFmtId="1" fontId="5" fillId="0" borderId="15" xfId="1" applyNumberFormat="1" applyFont="1" applyBorder="1" applyAlignment="1">
      <alignment horizontal="center" vertical="center" wrapText="1"/>
    </xf>
    <xf numFmtId="0" fontId="5" fillId="0" borderId="15" xfId="1" applyFont="1" applyBorder="1" applyAlignment="1">
      <alignment vertical="top" wrapText="1"/>
    </xf>
    <xf numFmtId="0" fontId="6" fillId="3" borderId="15" xfId="1" applyFont="1" applyFill="1" applyBorder="1" applyAlignment="1">
      <alignment horizontal="center"/>
    </xf>
    <xf numFmtId="0" fontId="5" fillId="3" borderId="15" xfId="1" applyFont="1" applyFill="1" applyBorder="1"/>
    <xf numFmtId="164" fontId="5" fillId="3" borderId="15" xfId="2" applyFont="1" applyFill="1" applyBorder="1" applyAlignment="1">
      <alignment horizontal="center" vertical="center" wrapText="1"/>
    </xf>
    <xf numFmtId="44" fontId="5" fillId="3" borderId="15" xfId="2" applyNumberFormat="1" applyFont="1" applyFill="1" applyBorder="1" applyAlignment="1">
      <alignment horizontal="right" vertical="center"/>
    </xf>
    <xf numFmtId="0" fontId="5" fillId="0" borderId="14" xfId="1" applyFont="1" applyBorder="1" applyAlignment="1">
      <alignment horizontal="center" vertical="center"/>
    </xf>
    <xf numFmtId="0" fontId="5" fillId="0" borderId="15" xfId="1" applyFont="1" applyBorder="1" applyAlignment="1">
      <alignment vertical="center" wrapText="1"/>
    </xf>
    <xf numFmtId="164" fontId="5" fillId="0" borderId="15" xfId="2" applyFont="1" applyFill="1" applyBorder="1" applyAlignment="1">
      <alignment horizontal="center" vertical="center" wrapText="1"/>
    </xf>
    <xf numFmtId="0" fontId="10" fillId="0" borderId="15" xfId="2" applyNumberFormat="1" applyFont="1" applyFill="1" applyBorder="1" applyAlignment="1">
      <alignment horizontal="center" vertical="center" wrapText="1"/>
    </xf>
    <xf numFmtId="164" fontId="10" fillId="0" borderId="15" xfId="2" applyFont="1" applyFill="1" applyBorder="1" applyAlignment="1">
      <alignment horizontal="center" vertical="center" wrapText="1"/>
    </xf>
    <xf numFmtId="44" fontId="5" fillId="0" borderId="15" xfId="2" applyNumberFormat="1" applyFont="1" applyFill="1" applyBorder="1" applyAlignment="1">
      <alignment horizontal="right" vertical="center"/>
    </xf>
    <xf numFmtId="0" fontId="5" fillId="3" borderId="15" xfId="1" applyFont="1" applyFill="1" applyBorder="1" applyAlignment="1">
      <alignment horizontal="center"/>
    </xf>
    <xf numFmtId="0" fontId="5" fillId="3" borderId="15" xfId="1" applyFont="1" applyFill="1" applyBorder="1" applyAlignment="1">
      <alignment horizontal="center" vertical="center" wrapText="1"/>
    </xf>
    <xf numFmtId="0" fontId="5" fillId="3" borderId="15" xfId="1" applyFont="1" applyFill="1" applyBorder="1" applyAlignment="1">
      <alignment horizontal="center" vertical="justify" wrapText="1"/>
    </xf>
    <xf numFmtId="1" fontId="5" fillId="0" borderId="15" xfId="1" quotePrefix="1" applyNumberFormat="1" applyFont="1" applyBorder="1" applyAlignment="1">
      <alignment horizontal="justify" vertical="justify" wrapText="1"/>
    </xf>
    <xf numFmtId="1" fontId="11" fillId="0" borderId="15" xfId="1" applyNumberFormat="1" applyFont="1" applyBorder="1" applyAlignment="1">
      <alignment horizontal="center" vertical="center" wrapText="1"/>
    </xf>
    <xf numFmtId="0" fontId="5" fillId="0" borderId="16" xfId="1" applyFont="1" applyBorder="1"/>
    <xf numFmtId="0" fontId="5" fillId="0" borderId="15" xfId="1" applyFont="1" applyBorder="1" applyAlignment="1">
      <alignment horizontal="center" vertical="top"/>
    </xf>
    <xf numFmtId="0" fontId="10" fillId="0" borderId="15" xfId="1" applyFont="1" applyBorder="1" applyAlignment="1">
      <alignment horizontal="left" vertical="center"/>
    </xf>
    <xf numFmtId="0" fontId="5" fillId="0" borderId="15" xfId="1" applyFont="1" applyBorder="1" applyAlignment="1">
      <alignment horizontal="center"/>
    </xf>
    <xf numFmtId="0" fontId="5" fillId="0" borderId="0" xfId="1" applyFont="1" applyAlignment="1">
      <alignment vertical="center" wrapText="1"/>
    </xf>
    <xf numFmtId="0" fontId="5" fillId="3" borderId="15" xfId="1" applyFont="1" applyFill="1" applyBorder="1" applyAlignment="1">
      <alignment vertical="center" wrapText="1"/>
    </xf>
    <xf numFmtId="44" fontId="5" fillId="3" borderId="15" xfId="1" applyNumberFormat="1" applyFont="1" applyFill="1" applyBorder="1" applyAlignment="1">
      <alignment horizontal="right" vertical="center"/>
    </xf>
    <xf numFmtId="0" fontId="5" fillId="3" borderId="0" xfId="1" applyFont="1" applyFill="1" applyAlignment="1">
      <alignment vertical="center" wrapText="1"/>
    </xf>
    <xf numFmtId="0" fontId="5" fillId="7" borderId="0" xfId="1" applyFont="1" applyFill="1" applyAlignment="1">
      <alignment vertical="center" wrapText="1"/>
    </xf>
    <xf numFmtId="0" fontId="6" fillId="3" borderId="15" xfId="1" applyFont="1" applyFill="1" applyBorder="1" applyAlignment="1">
      <alignment horizontal="center" vertical="center"/>
    </xf>
    <xf numFmtId="2" fontId="5" fillId="0" borderId="15" xfId="1" applyNumberFormat="1" applyFont="1" applyBorder="1" applyAlignment="1">
      <alignment horizontal="center" vertical="center" wrapText="1"/>
    </xf>
    <xf numFmtId="0" fontId="5" fillId="0" borderId="15" xfId="2" applyNumberFormat="1" applyFont="1" applyBorder="1" applyAlignment="1">
      <alignment horizontal="right" vertical="center" wrapText="1"/>
    </xf>
    <xf numFmtId="2" fontId="5" fillId="0" borderId="15" xfId="1" applyNumberFormat="1" applyFont="1" applyBorder="1" applyAlignment="1">
      <alignment horizontal="center" vertical="center"/>
    </xf>
    <xf numFmtId="0" fontId="5" fillId="3" borderId="16" xfId="1" applyFont="1" applyFill="1" applyBorder="1" applyAlignment="1">
      <alignment horizontal="center" vertical="center" wrapText="1"/>
    </xf>
    <xf numFmtId="0" fontId="6" fillId="0" borderId="15" xfId="1" applyFont="1" applyBorder="1" applyAlignment="1">
      <alignment horizontal="center" vertical="top"/>
    </xf>
    <xf numFmtId="1" fontId="5" fillId="0" borderId="15" xfId="1" applyNumberFormat="1" applyFont="1" applyBorder="1" applyAlignment="1">
      <alignment horizontal="center" vertical="center"/>
    </xf>
    <xf numFmtId="0" fontId="5" fillId="3" borderId="15" xfId="1" applyFont="1" applyFill="1" applyBorder="1" applyAlignment="1">
      <alignment horizontal="center" vertical="top"/>
    </xf>
    <xf numFmtId="1" fontId="5" fillId="3" borderId="15" xfId="1" applyNumberFormat="1" applyFont="1" applyFill="1" applyBorder="1" applyAlignment="1">
      <alignment horizontal="center" vertical="center"/>
    </xf>
    <xf numFmtId="2" fontId="5" fillId="3" borderId="15" xfId="1" applyNumberFormat="1" applyFont="1" applyFill="1" applyBorder="1" applyAlignment="1">
      <alignment horizontal="center"/>
    </xf>
    <xf numFmtId="2" fontId="5" fillId="0" borderId="15" xfId="1" applyNumberFormat="1" applyFont="1" applyBorder="1" applyAlignment="1">
      <alignment horizontal="center"/>
    </xf>
    <xf numFmtId="0" fontId="5" fillId="3" borderId="16" xfId="1" applyFont="1" applyFill="1" applyBorder="1" applyAlignment="1">
      <alignment horizontal="justify" vertical="top" wrapText="1"/>
    </xf>
    <xf numFmtId="0" fontId="10" fillId="5" borderId="0" xfId="1" applyFont="1" applyFill="1"/>
    <xf numFmtId="0" fontId="6" fillId="0" borderId="15" xfId="1" applyFont="1" applyBorder="1" applyAlignment="1">
      <alignment vertical="center" wrapText="1"/>
    </xf>
    <xf numFmtId="0" fontId="6" fillId="0" borderId="15" xfId="1" applyFont="1" applyBorder="1" applyAlignment="1">
      <alignment horizontal="center" vertical="center" wrapText="1"/>
    </xf>
    <xf numFmtId="44" fontId="6" fillId="0" borderId="15" xfId="2" applyNumberFormat="1" applyFont="1" applyFill="1" applyBorder="1" applyAlignment="1">
      <alignment horizontal="right" vertical="center"/>
    </xf>
    <xf numFmtId="2" fontId="5" fillId="3" borderId="15" xfId="1" applyNumberFormat="1" applyFont="1" applyFill="1" applyBorder="1" applyAlignment="1">
      <alignment horizontal="center" vertical="center"/>
    </xf>
    <xf numFmtId="44" fontId="5" fillId="0" borderId="15" xfId="2" applyNumberFormat="1" applyFont="1" applyBorder="1" applyAlignment="1">
      <alignment horizontal="right" vertical="center" wrapText="1"/>
    </xf>
    <xf numFmtId="0" fontId="6" fillId="0" borderId="0" xfId="1" applyFont="1" applyAlignment="1">
      <alignment horizontal="center" vertical="top"/>
    </xf>
    <xf numFmtId="0" fontId="5" fillId="0" borderId="0" xfId="1" applyFont="1" applyAlignment="1">
      <alignment horizontal="left" vertical="center"/>
    </xf>
    <xf numFmtId="164" fontId="5" fillId="0" borderId="0" xfId="2" applyFont="1" applyBorder="1" applyAlignment="1">
      <alignment horizontal="center" vertical="center"/>
    </xf>
    <xf numFmtId="0" fontId="5" fillId="7" borderId="0" xfId="1" applyFont="1" applyFill="1" applyAlignment="1">
      <alignment horizontal="center" vertical="center"/>
    </xf>
    <xf numFmtId="164" fontId="5" fillId="0" borderId="6" xfId="2" applyFont="1" applyBorder="1" applyAlignment="1">
      <alignment horizontal="center" vertical="center"/>
    </xf>
    <xf numFmtId="0" fontId="14" fillId="2" borderId="27" xfId="8" applyFont="1" applyFill="1" applyBorder="1" applyAlignment="1">
      <alignment horizontal="center" vertical="center" wrapText="1"/>
    </xf>
    <xf numFmtId="0" fontId="14" fillId="2" borderId="3" xfId="8" applyFont="1" applyFill="1" applyBorder="1" applyAlignment="1">
      <alignment horizontal="center" vertical="center"/>
    </xf>
    <xf numFmtId="0" fontId="5" fillId="0" borderId="0" xfId="8" applyFont="1" applyAlignment="1">
      <alignment horizontal="center" vertical="center"/>
    </xf>
    <xf numFmtId="0" fontId="14" fillId="0" borderId="14" xfId="8" applyFont="1" applyBorder="1" applyAlignment="1">
      <alignment horizontal="center" vertical="center"/>
    </xf>
    <xf numFmtId="0" fontId="14" fillId="0" borderId="15" xfId="8" applyFont="1" applyBorder="1" applyAlignment="1">
      <alignment horizontal="center" vertical="top"/>
    </xf>
    <xf numFmtId="0" fontId="3" fillId="0" borderId="15" xfId="8" applyFont="1" applyBorder="1" applyAlignment="1">
      <alignment horizontal="center" vertical="center"/>
    </xf>
    <xf numFmtId="0" fontId="3" fillId="0" borderId="15" xfId="8" applyFont="1" applyBorder="1" applyAlignment="1">
      <alignment horizontal="left" vertical="center"/>
    </xf>
    <xf numFmtId="164" fontId="14" fillId="0" borderId="15" xfId="2" applyFont="1" applyBorder="1" applyAlignment="1">
      <alignment horizontal="center" vertical="center"/>
    </xf>
    <xf numFmtId="164" fontId="14" fillId="0" borderId="22" xfId="2" applyFont="1" applyBorder="1" applyAlignment="1">
      <alignment horizontal="center" vertical="center"/>
    </xf>
    <xf numFmtId="0" fontId="15" fillId="0" borderId="16" xfId="8" applyFont="1" applyBorder="1"/>
    <xf numFmtId="0" fontId="5" fillId="0" borderId="0" xfId="8" applyFont="1"/>
    <xf numFmtId="0" fontId="14" fillId="8" borderId="14" xfId="1" applyFont="1" applyFill="1" applyBorder="1" applyAlignment="1">
      <alignment horizontal="center" vertical="center"/>
    </xf>
    <xf numFmtId="0" fontId="14" fillId="8" borderId="15" xfId="1" applyFont="1" applyFill="1" applyBorder="1" applyAlignment="1">
      <alignment horizontal="center" vertical="center"/>
    </xf>
    <xf numFmtId="165" fontId="14" fillId="8" borderId="15" xfId="3" applyFont="1" applyFill="1" applyBorder="1" applyAlignment="1">
      <alignment horizontal="center" vertical="center"/>
    </xf>
    <xf numFmtId="165" fontId="14" fillId="8" borderId="22" xfId="3" applyFont="1" applyFill="1" applyBorder="1" applyAlignment="1">
      <alignment horizontal="center" vertical="center"/>
    </xf>
    <xf numFmtId="0" fontId="14" fillId="8" borderId="16" xfId="8" applyFont="1" applyFill="1" applyBorder="1" applyAlignment="1">
      <alignment horizontal="center" vertical="center"/>
    </xf>
    <xf numFmtId="0" fontId="16" fillId="0" borderId="14" xfId="8" applyFont="1" applyBorder="1" applyAlignment="1">
      <alignment horizontal="center" vertical="center"/>
    </xf>
    <xf numFmtId="0" fontId="16" fillId="0" borderId="15" xfId="8" applyFont="1" applyBorder="1" applyAlignment="1">
      <alignment horizontal="center" vertical="center"/>
    </xf>
    <xf numFmtId="0" fontId="16" fillId="0" borderId="15" xfId="8" applyFont="1" applyBorder="1" applyAlignment="1">
      <alignment vertical="center"/>
    </xf>
    <xf numFmtId="164" fontId="16" fillId="0" borderId="15" xfId="2" applyFont="1" applyFill="1" applyBorder="1" applyAlignment="1">
      <alignment horizontal="center" vertical="center"/>
    </xf>
    <xf numFmtId="164" fontId="16" fillId="0" borderId="22" xfId="2" applyFont="1" applyFill="1" applyBorder="1" applyAlignment="1">
      <alignment horizontal="center" vertical="center"/>
    </xf>
    <xf numFmtId="0" fontId="16" fillId="0" borderId="16" xfId="8" applyFont="1" applyBorder="1"/>
    <xf numFmtId="0" fontId="16" fillId="0" borderId="14" xfId="1" applyFont="1" applyBorder="1" applyAlignment="1">
      <alignment horizontal="center" vertical="top"/>
    </xf>
    <xf numFmtId="0" fontId="16" fillId="0" borderId="15" xfId="1" applyFont="1" applyBorder="1" applyAlignment="1">
      <alignment horizontal="center" vertical="top"/>
    </xf>
    <xf numFmtId="0" fontId="16" fillId="0" borderId="15" xfId="1" applyFont="1" applyBorder="1" applyAlignment="1">
      <alignment horizontal="left" vertical="top" wrapText="1"/>
    </xf>
    <xf numFmtId="0" fontId="16" fillId="0" borderId="15" xfId="1" applyFont="1" applyBorder="1" applyAlignment="1">
      <alignment horizontal="center" vertical="center" wrapText="1"/>
    </xf>
    <xf numFmtId="164" fontId="16" fillId="0" borderId="15" xfId="2" applyFont="1" applyBorder="1" applyAlignment="1">
      <alignment horizontal="center" vertical="center"/>
    </xf>
    <xf numFmtId="0" fontId="16" fillId="0" borderId="15" xfId="1" applyFont="1" applyBorder="1" applyAlignment="1">
      <alignment horizontal="center" vertical="center"/>
    </xf>
    <xf numFmtId="0" fontId="16" fillId="0" borderId="22" xfId="1" applyFont="1" applyBorder="1"/>
    <xf numFmtId="0" fontId="16" fillId="0" borderId="16" xfId="1" applyFont="1" applyBorder="1"/>
    <xf numFmtId="0" fontId="16" fillId="3" borderId="4" xfId="1" applyFont="1" applyFill="1" applyBorder="1" applyAlignment="1">
      <alignment horizontal="center" vertical="center"/>
    </xf>
    <xf numFmtId="0" fontId="16" fillId="0" borderId="15" xfId="1" applyFont="1" applyBorder="1" applyAlignment="1">
      <alignment horizontal="left" vertical="center" wrapText="1"/>
    </xf>
    <xf numFmtId="166" fontId="16" fillId="0" borderId="15" xfId="1" applyNumberFormat="1" applyFont="1" applyBorder="1" applyAlignment="1">
      <alignment horizontal="center" vertical="center" wrapText="1"/>
    </xf>
    <xf numFmtId="0" fontId="16" fillId="0" borderId="4" xfId="1" applyFont="1" applyBorder="1" applyAlignment="1">
      <alignment horizontal="center" vertical="top"/>
    </xf>
    <xf numFmtId="0" fontId="16" fillId="0" borderId="5" xfId="1" applyFont="1" applyBorder="1" applyAlignment="1">
      <alignment horizontal="center" vertical="top"/>
    </xf>
    <xf numFmtId="0" fontId="16" fillId="0" borderId="14" xfId="1" applyFont="1" applyBorder="1" applyAlignment="1">
      <alignment horizontal="center" vertical="center"/>
    </xf>
    <xf numFmtId="0" fontId="16" fillId="0" borderId="5" xfId="1" applyFont="1" applyBorder="1" applyAlignment="1">
      <alignment horizontal="center" vertical="center" wrapText="1"/>
    </xf>
    <xf numFmtId="44" fontId="16" fillId="0" borderId="15" xfId="8" applyNumberFormat="1" applyFont="1" applyBorder="1" applyAlignment="1">
      <alignment horizontal="center" vertical="center" wrapText="1"/>
    </xf>
    <xf numFmtId="44" fontId="16" fillId="0" borderId="22" xfId="8" applyNumberFormat="1" applyFont="1" applyBorder="1" applyAlignment="1">
      <alignment vertical="center" wrapText="1"/>
    </xf>
    <xf numFmtId="0" fontId="5" fillId="3" borderId="16" xfId="8" applyFont="1" applyFill="1" applyBorder="1" applyAlignment="1">
      <alignment horizontal="center" vertical="center" wrapText="1"/>
    </xf>
    <xf numFmtId="0" fontId="16" fillId="3" borderId="14" xfId="1" applyFont="1" applyFill="1" applyBorder="1" applyAlignment="1">
      <alignment horizontal="center" vertical="center"/>
    </xf>
    <xf numFmtId="166" fontId="16" fillId="0" borderId="5" xfId="1" applyNumberFormat="1" applyFont="1" applyBorder="1" applyAlignment="1">
      <alignment horizontal="center" vertical="center" wrapText="1"/>
    </xf>
    <xf numFmtId="0" fontId="4" fillId="0" borderId="5" xfId="1" applyFont="1" applyBorder="1" applyAlignment="1">
      <alignment horizontal="center" vertical="center"/>
    </xf>
    <xf numFmtId="0" fontId="16" fillId="3" borderId="16" xfId="1" applyFont="1" applyFill="1" applyBorder="1"/>
    <xf numFmtId="0" fontId="4" fillId="0" borderId="15" xfId="1" applyFont="1" applyBorder="1" applyAlignment="1">
      <alignment horizontal="center" vertical="center" wrapText="1"/>
    </xf>
    <xf numFmtId="44" fontId="17" fillId="0" borderId="22" xfId="8" applyNumberFormat="1" applyFont="1" applyBorder="1" applyAlignment="1">
      <alignment horizontal="center" vertical="center" wrapText="1"/>
    </xf>
    <xf numFmtId="0" fontId="5" fillId="0" borderId="0" xfId="8" applyFont="1" applyAlignment="1">
      <alignment horizontal="justify" vertical="top" wrapText="1"/>
    </xf>
    <xf numFmtId="0" fontId="4" fillId="0" borderId="14" xfId="1" applyFont="1" applyBorder="1" applyAlignment="1">
      <alignment horizontal="center" vertical="top"/>
    </xf>
    <xf numFmtId="0" fontId="4" fillId="0" borderId="15" xfId="1" applyFont="1" applyBorder="1" applyAlignment="1">
      <alignment horizontal="center" vertical="top"/>
    </xf>
    <xf numFmtId="2" fontId="16" fillId="0" borderId="15" xfId="1" applyNumberFormat="1" applyFont="1" applyBorder="1" applyAlignment="1">
      <alignment horizontal="center" vertical="center" wrapText="1"/>
    </xf>
    <xf numFmtId="0" fontId="5" fillId="5" borderId="0" xfId="8" applyFont="1" applyFill="1"/>
    <xf numFmtId="0" fontId="16" fillId="3" borderId="15" xfId="1" applyFont="1" applyFill="1" applyBorder="1" applyAlignment="1">
      <alignment horizontal="center" vertical="center"/>
    </xf>
    <xf numFmtId="0" fontId="16" fillId="3" borderId="15" xfId="1" applyFont="1" applyFill="1" applyBorder="1" applyAlignment="1">
      <alignment horizontal="left" vertical="top" wrapText="1"/>
    </xf>
    <xf numFmtId="0" fontId="16" fillId="3" borderId="15" xfId="1" applyFont="1" applyFill="1" applyBorder="1" applyAlignment="1">
      <alignment horizontal="center" vertical="center" wrapText="1"/>
    </xf>
    <xf numFmtId="164" fontId="16" fillId="3" borderId="15" xfId="2" applyFont="1" applyFill="1" applyBorder="1" applyAlignment="1">
      <alignment horizontal="center" vertical="center"/>
    </xf>
    <xf numFmtId="1" fontId="16" fillId="3" borderId="15" xfId="1" applyNumberFormat="1" applyFont="1" applyFill="1" applyBorder="1" applyAlignment="1">
      <alignment horizontal="center" vertical="center" wrapText="1"/>
    </xf>
    <xf numFmtId="2" fontId="16" fillId="3" borderId="15" xfId="1" applyNumberFormat="1" applyFont="1" applyFill="1" applyBorder="1" applyAlignment="1">
      <alignment horizontal="center" vertical="center" wrapText="1"/>
    </xf>
    <xf numFmtId="44" fontId="16" fillId="3" borderId="15" xfId="1" applyNumberFormat="1" applyFont="1" applyFill="1" applyBorder="1" applyAlignment="1">
      <alignment horizontal="center" vertical="center" wrapText="1"/>
    </xf>
    <xf numFmtId="44" fontId="16" fillId="3" borderId="5" xfId="1" applyNumberFormat="1" applyFont="1" applyFill="1" applyBorder="1" applyAlignment="1">
      <alignment horizontal="center" vertical="center" wrapText="1"/>
    </xf>
    <xf numFmtId="0" fontId="5" fillId="3" borderId="0" xfId="8" applyFont="1" applyFill="1" applyAlignment="1">
      <alignment horizontal="center" vertical="center" wrapText="1"/>
    </xf>
    <xf numFmtId="0" fontId="5" fillId="3" borderId="0" xfId="8" applyFont="1" applyFill="1"/>
    <xf numFmtId="0" fontId="16" fillId="3" borderId="15" xfId="8" applyFont="1" applyFill="1" applyBorder="1" applyAlignment="1">
      <alignment horizontal="left" vertical="top" wrapText="1"/>
    </xf>
    <xf numFmtId="0" fontId="16" fillId="3" borderId="29" xfId="1" applyFont="1" applyFill="1" applyBorder="1" applyAlignment="1">
      <alignment horizontal="center"/>
    </xf>
    <xf numFmtId="0" fontId="18" fillId="3" borderId="15" xfId="8" applyFont="1" applyFill="1" applyBorder="1" applyAlignment="1">
      <alignment horizontal="left" vertical="center" wrapText="1"/>
    </xf>
    <xf numFmtId="44" fontId="16" fillId="3" borderId="21" xfId="1" applyNumberFormat="1" applyFont="1" applyFill="1" applyBorder="1" applyAlignment="1">
      <alignment horizontal="center" vertical="center" wrapText="1"/>
    </xf>
    <xf numFmtId="0" fontId="16" fillId="3" borderId="30" xfId="1" applyFont="1" applyFill="1" applyBorder="1" applyAlignment="1">
      <alignment horizontal="center"/>
    </xf>
    <xf numFmtId="0" fontId="4" fillId="3" borderId="15" xfId="1" applyFont="1" applyFill="1" applyBorder="1" applyAlignment="1">
      <alignment horizontal="center" vertical="center"/>
    </xf>
    <xf numFmtId="44" fontId="16" fillId="3" borderId="6" xfId="1" applyNumberFormat="1" applyFont="1" applyFill="1" applyBorder="1" applyAlignment="1">
      <alignment horizontal="center" vertical="center" wrapText="1"/>
    </xf>
    <xf numFmtId="0" fontId="16" fillId="3" borderId="5" xfId="1" applyFont="1" applyFill="1" applyBorder="1" applyAlignment="1">
      <alignment horizontal="center" vertical="center" wrapText="1"/>
    </xf>
    <xf numFmtId="164" fontId="16" fillId="3" borderId="5" xfId="2" applyFont="1" applyFill="1" applyBorder="1" applyAlignment="1">
      <alignment horizontal="center" vertical="center"/>
    </xf>
    <xf numFmtId="1" fontId="16" fillId="3" borderId="5" xfId="1" applyNumberFormat="1" applyFont="1" applyFill="1" applyBorder="1" applyAlignment="1">
      <alignment horizontal="center" vertical="center" wrapText="1"/>
    </xf>
    <xf numFmtId="44" fontId="16" fillId="3" borderId="31" xfId="1" applyNumberFormat="1" applyFont="1" applyFill="1" applyBorder="1" applyAlignment="1">
      <alignment horizontal="center" vertical="center" wrapText="1"/>
    </xf>
    <xf numFmtId="0" fontId="16" fillId="3" borderId="16" xfId="1" applyFont="1" applyFill="1" applyBorder="1" applyAlignment="1">
      <alignment horizontal="center"/>
    </xf>
    <xf numFmtId="0" fontId="5" fillId="3" borderId="0" xfId="8" applyFont="1" applyFill="1" applyAlignment="1">
      <alignment vertical="center" wrapText="1"/>
    </xf>
    <xf numFmtId="0" fontId="16" fillId="3" borderId="15" xfId="1" applyFont="1" applyFill="1" applyBorder="1" applyAlignment="1">
      <alignment horizontal="left" vertical="top"/>
    </xf>
    <xf numFmtId="44" fontId="16" fillId="3" borderId="15" xfId="2" applyNumberFormat="1" applyFont="1" applyFill="1" applyBorder="1" applyAlignment="1">
      <alignment horizontal="center" vertical="center"/>
    </xf>
    <xf numFmtId="44" fontId="16" fillId="3" borderId="6" xfId="2" applyNumberFormat="1" applyFont="1" applyFill="1" applyBorder="1" applyAlignment="1">
      <alignment vertical="center"/>
    </xf>
    <xf numFmtId="0" fontId="16" fillId="0" borderId="4" xfId="1" applyFont="1" applyBorder="1" applyAlignment="1">
      <alignment horizontal="center" vertical="center"/>
    </xf>
    <xf numFmtId="1" fontId="16" fillId="0" borderId="15" xfId="1" applyNumberFormat="1" applyFont="1" applyBorder="1" applyAlignment="1">
      <alignment horizontal="center" vertical="center" wrapText="1"/>
    </xf>
    <xf numFmtId="44" fontId="16" fillId="0" borderId="15" xfId="1" applyNumberFormat="1" applyFont="1" applyBorder="1" applyAlignment="1">
      <alignment horizontal="center" vertical="center" wrapText="1"/>
    </xf>
    <xf numFmtId="44" fontId="16" fillId="0" borderId="22" xfId="1" applyNumberFormat="1" applyFont="1" applyBorder="1" applyAlignment="1">
      <alignment horizontal="right" vertical="center" wrapText="1"/>
    </xf>
    <xf numFmtId="0" fontId="16" fillId="0" borderId="15" xfId="1" applyFont="1" applyBorder="1" applyAlignment="1">
      <alignment vertical="center" wrapText="1"/>
    </xf>
    <xf numFmtId="0" fontId="17" fillId="0" borderId="15" xfId="1" applyFont="1" applyBorder="1" applyAlignment="1">
      <alignment horizontal="center" vertical="center" wrapText="1"/>
    </xf>
    <xf numFmtId="2" fontId="17" fillId="0" borderId="15" xfId="1" applyNumberFormat="1" applyFont="1" applyBorder="1" applyAlignment="1">
      <alignment horizontal="center" vertical="center" wrapText="1"/>
    </xf>
    <xf numFmtId="0" fontId="16" fillId="0" borderId="23" xfId="1" applyFont="1" applyBorder="1" applyAlignment="1">
      <alignment horizontal="center" vertical="center"/>
    </xf>
    <xf numFmtId="44" fontId="16" fillId="0" borderId="31" xfId="1" applyNumberFormat="1" applyFont="1" applyBorder="1" applyAlignment="1">
      <alignment horizontal="right" vertical="center" wrapText="1"/>
    </xf>
    <xf numFmtId="44" fontId="16" fillId="0" borderId="6" xfId="1" applyNumberFormat="1" applyFont="1" applyBorder="1" applyAlignment="1">
      <alignment horizontal="right" vertical="center" wrapText="1"/>
    </xf>
    <xf numFmtId="0" fontId="4" fillId="0" borderId="21" xfId="1" applyFont="1" applyBorder="1" applyAlignment="1">
      <alignment horizontal="center" vertical="center" wrapText="1"/>
    </xf>
    <xf numFmtId="0" fontId="16" fillId="0" borderId="21" xfId="1" applyFont="1" applyBorder="1" applyAlignment="1">
      <alignment horizontal="center" vertical="center" wrapText="1"/>
    </xf>
    <xf numFmtId="44" fontId="16" fillId="0" borderId="33" xfId="1" applyNumberFormat="1" applyFont="1" applyBorder="1" applyAlignment="1">
      <alignment horizontal="right" vertical="center" wrapText="1"/>
    </xf>
    <xf numFmtId="0" fontId="16" fillId="0" borderId="34" xfId="1" applyFont="1" applyBorder="1" applyAlignment="1">
      <alignment horizontal="center" vertical="center" wrapText="1"/>
    </xf>
    <xf numFmtId="0" fontId="16" fillId="0" borderId="5" xfId="1" applyFont="1" applyBorder="1" applyAlignment="1">
      <alignment horizontal="left" vertical="top" wrapText="1"/>
    </xf>
    <xf numFmtId="0" fontId="16" fillId="0" borderId="21" xfId="1" applyFont="1" applyBorder="1" applyAlignment="1">
      <alignment vertical="center" wrapText="1"/>
    </xf>
    <xf numFmtId="0" fontId="16" fillId="0" borderId="15" xfId="8" applyFont="1" applyBorder="1" applyAlignment="1">
      <alignment horizontal="left" vertical="center" wrapText="1"/>
    </xf>
    <xf numFmtId="0" fontId="16" fillId="0" borderId="15" xfId="8" applyFont="1" applyBorder="1" applyAlignment="1">
      <alignment horizontal="left" vertical="top" wrapText="1"/>
    </xf>
    <xf numFmtId="0" fontId="18" fillId="0" borderId="15" xfId="8" applyFont="1" applyBorder="1" applyAlignment="1">
      <alignment horizontal="left" vertical="center" wrapText="1"/>
    </xf>
    <xf numFmtId="0" fontId="18" fillId="3" borderId="5" xfId="8" applyFont="1" applyFill="1" applyBorder="1" applyAlignment="1">
      <alignment horizontal="left" vertical="center" wrapText="1"/>
    </xf>
    <xf numFmtId="0" fontId="16" fillId="0" borderId="5" xfId="1" applyFont="1" applyBorder="1" applyAlignment="1">
      <alignment vertical="center" wrapText="1"/>
    </xf>
    <xf numFmtId="0" fontId="17" fillId="3" borderId="15" xfId="1" applyFont="1" applyFill="1" applyBorder="1" applyAlignment="1">
      <alignment vertical="center"/>
    </xf>
    <xf numFmtId="0" fontId="16" fillId="3" borderId="15" xfId="1" applyFont="1" applyFill="1" applyBorder="1" applyAlignment="1">
      <alignment wrapText="1"/>
    </xf>
    <xf numFmtId="2" fontId="16" fillId="3" borderId="15" xfId="1" applyNumberFormat="1" applyFont="1" applyFill="1" applyBorder="1" applyAlignment="1">
      <alignment vertical="center" wrapText="1"/>
    </xf>
    <xf numFmtId="0" fontId="17" fillId="3" borderId="15" xfId="1" applyFont="1" applyFill="1" applyBorder="1" applyAlignment="1">
      <alignment horizontal="center" vertical="center" wrapText="1"/>
    </xf>
    <xf numFmtId="0" fontId="16" fillId="0" borderId="15" xfId="1" applyFont="1" applyBorder="1" applyAlignment="1">
      <alignment horizontal="left" vertical="center"/>
    </xf>
    <xf numFmtId="0" fontId="16" fillId="3" borderId="21" xfId="1" applyFont="1" applyFill="1" applyBorder="1" applyAlignment="1">
      <alignment horizontal="center" vertical="center" wrapText="1"/>
    </xf>
    <xf numFmtId="0" fontId="16" fillId="0" borderId="35" xfId="1" applyFont="1" applyBorder="1" applyAlignment="1">
      <alignment horizontal="left" vertical="center"/>
    </xf>
    <xf numFmtId="0" fontId="18" fillId="3" borderId="15" xfId="1" applyFont="1" applyFill="1" applyBorder="1" applyAlignment="1">
      <alignment wrapText="1"/>
    </xf>
    <xf numFmtId="0" fontId="16" fillId="3" borderId="15" xfId="1" applyFont="1" applyFill="1" applyBorder="1" applyAlignment="1">
      <alignment vertical="center" wrapText="1"/>
    </xf>
    <xf numFmtId="164" fontId="17" fillId="0" borderId="15" xfId="2" applyFont="1" applyFill="1" applyBorder="1" applyAlignment="1">
      <alignment horizontal="center" vertical="center"/>
    </xf>
    <xf numFmtId="44" fontId="16" fillId="0" borderId="15" xfId="1" applyNumberFormat="1" applyFont="1" applyBorder="1" applyAlignment="1">
      <alignment horizontal="center" vertical="center"/>
    </xf>
    <xf numFmtId="44" fontId="16" fillId="0" borderId="22" xfId="1" applyNumberFormat="1" applyFont="1" applyBorder="1" applyAlignment="1">
      <alignment horizontal="right"/>
    </xf>
    <xf numFmtId="44" fontId="16" fillId="3" borderId="15" xfId="1" applyNumberFormat="1" applyFont="1" applyFill="1" applyBorder="1" applyAlignment="1">
      <alignment horizontal="center" vertical="center"/>
    </xf>
    <xf numFmtId="44" fontId="16" fillId="3" borderId="22" xfId="1" applyNumberFormat="1" applyFont="1" applyFill="1" applyBorder="1" applyAlignment="1">
      <alignment vertical="center"/>
    </xf>
    <xf numFmtId="0" fontId="5" fillId="7" borderId="0" xfId="8" applyFont="1" applyFill="1"/>
    <xf numFmtId="0" fontId="16" fillId="0" borderId="21" xfId="8" applyFont="1" applyBorder="1" applyAlignment="1">
      <alignment horizontal="left" vertical="top" wrapText="1"/>
    </xf>
    <xf numFmtId="164" fontId="17" fillId="3" borderId="15" xfId="2" applyFont="1" applyFill="1" applyBorder="1" applyAlignment="1">
      <alignment horizontal="center" vertical="center"/>
    </xf>
    <xf numFmtId="2" fontId="17" fillId="3" borderId="15" xfId="1" applyNumberFormat="1" applyFont="1" applyFill="1" applyBorder="1" applyAlignment="1">
      <alignment horizontal="center" vertical="center" wrapText="1"/>
    </xf>
    <xf numFmtId="44" fontId="5" fillId="0" borderId="15" xfId="2" applyNumberFormat="1" applyFont="1" applyFill="1" applyBorder="1" applyAlignment="1">
      <alignment horizontal="center" vertical="center"/>
    </xf>
    <xf numFmtId="0" fontId="16" fillId="0" borderId="36" xfId="1" applyFont="1" applyBorder="1" applyAlignment="1">
      <alignment horizontal="center" vertical="center" wrapText="1"/>
    </xf>
    <xf numFmtId="1" fontId="16" fillId="3" borderId="37" xfId="1" applyNumberFormat="1" applyFont="1" applyFill="1" applyBorder="1" applyAlignment="1">
      <alignment horizontal="center" vertical="center" wrapText="1"/>
    </xf>
    <xf numFmtId="44" fontId="5" fillId="3" borderId="15" xfId="2" applyNumberFormat="1" applyFont="1" applyFill="1" applyBorder="1" applyAlignment="1">
      <alignment horizontal="center" vertical="center"/>
    </xf>
    <xf numFmtId="0" fontId="16" fillId="0" borderId="21" xfId="1" applyFont="1" applyBorder="1" applyAlignment="1">
      <alignment horizontal="left" vertical="top" wrapText="1"/>
    </xf>
    <xf numFmtId="0" fontId="6" fillId="0" borderId="35" xfId="1" applyFont="1" applyBorder="1" applyAlignment="1">
      <alignment horizontal="left" vertical="center"/>
    </xf>
    <xf numFmtId="0" fontId="16" fillId="0" borderId="35" xfId="8" applyFont="1" applyBorder="1" applyAlignment="1">
      <alignment horizontal="left" vertical="top" wrapText="1"/>
    </xf>
    <xf numFmtId="44" fontId="5" fillId="0" borderId="22" xfId="2" applyNumberFormat="1" applyFont="1" applyFill="1" applyBorder="1" applyAlignment="1">
      <alignment vertical="center"/>
    </xf>
    <xf numFmtId="0" fontId="6" fillId="3" borderId="15" xfId="1" applyFont="1" applyFill="1" applyBorder="1" applyAlignment="1">
      <alignment horizontal="left" vertical="center"/>
    </xf>
    <xf numFmtId="0" fontId="16" fillId="0" borderId="15" xfId="1" applyFont="1" applyBorder="1" applyAlignment="1">
      <alignment vertical="top" wrapText="1"/>
    </xf>
    <xf numFmtId="0" fontId="17" fillId="0" borderId="28" xfId="1" applyFont="1" applyBorder="1" applyAlignment="1">
      <alignment horizontal="center" vertical="center" wrapText="1"/>
    </xf>
    <xf numFmtId="2" fontId="17" fillId="3" borderId="21" xfId="1" applyNumberFormat="1" applyFont="1" applyFill="1" applyBorder="1" applyAlignment="1">
      <alignment horizontal="center" vertical="center" wrapText="1"/>
    </xf>
    <xf numFmtId="0" fontId="16" fillId="3" borderId="5" xfId="1" applyFont="1" applyFill="1" applyBorder="1" applyAlignment="1">
      <alignment horizontal="center" vertical="center"/>
    </xf>
    <xf numFmtId="0" fontId="16" fillId="0" borderId="37" xfId="1" applyFont="1" applyBorder="1" applyAlignment="1">
      <alignment horizontal="left" vertical="top" wrapText="1"/>
    </xf>
    <xf numFmtId="0" fontId="4" fillId="3" borderId="5" xfId="1" applyFont="1" applyFill="1" applyBorder="1" applyAlignment="1">
      <alignment horizontal="center" vertical="center"/>
    </xf>
    <xf numFmtId="44" fontId="5" fillId="3" borderId="22" xfId="2" applyNumberFormat="1" applyFont="1" applyFill="1" applyBorder="1" applyAlignment="1">
      <alignment vertical="center"/>
    </xf>
    <xf numFmtId="0" fontId="16" fillId="0" borderId="35" xfId="1" applyFont="1" applyBorder="1" applyAlignment="1">
      <alignment horizontal="left" vertical="top" wrapText="1"/>
    </xf>
    <xf numFmtId="0" fontId="16" fillId="3" borderId="23" xfId="1" applyFont="1" applyFill="1" applyBorder="1" applyAlignment="1">
      <alignment horizontal="center" vertical="center" wrapText="1"/>
    </xf>
    <xf numFmtId="0" fontId="16" fillId="3" borderId="17" xfId="8" applyFont="1" applyFill="1" applyBorder="1" applyAlignment="1">
      <alignment horizontal="center" vertical="center"/>
    </xf>
    <xf numFmtId="0" fontId="16" fillId="0" borderId="17" xfId="8" applyFont="1" applyBorder="1" applyAlignment="1">
      <alignment horizontal="center" vertical="center"/>
    </xf>
    <xf numFmtId="44" fontId="4" fillId="0" borderId="15" xfId="8" applyNumberFormat="1" applyFont="1" applyBorder="1" applyAlignment="1">
      <alignment horizontal="center" vertical="center"/>
    </xf>
    <xf numFmtId="0" fontId="16" fillId="3" borderId="16" xfId="8" applyFont="1" applyFill="1" applyBorder="1"/>
    <xf numFmtId="0" fontId="16" fillId="3" borderId="23" xfId="1" applyFont="1" applyFill="1" applyBorder="1" applyAlignment="1">
      <alignment horizontal="center" vertical="center"/>
    </xf>
    <xf numFmtId="44" fontId="16" fillId="0" borderId="31" xfId="1" applyNumberFormat="1" applyFont="1" applyBorder="1" applyAlignment="1">
      <alignment horizontal="center" vertical="center" wrapText="1"/>
    </xf>
    <xf numFmtId="0" fontId="5" fillId="0" borderId="0" xfId="8" applyFont="1" applyAlignment="1">
      <alignment vertical="center" wrapText="1"/>
    </xf>
    <xf numFmtId="0" fontId="17" fillId="3" borderId="17" xfId="8" applyFont="1" applyFill="1" applyBorder="1" applyAlignment="1">
      <alignment horizontal="center" vertical="center"/>
    </xf>
    <xf numFmtId="0" fontId="16" fillId="3" borderId="15" xfId="8" applyFont="1" applyFill="1" applyBorder="1" applyAlignment="1">
      <alignment horizontal="center" vertical="center"/>
    </xf>
    <xf numFmtId="0" fontId="16" fillId="3" borderId="15" xfId="8" applyFont="1" applyFill="1" applyBorder="1"/>
    <xf numFmtId="44" fontId="5" fillId="0" borderId="15" xfId="1" applyNumberFormat="1" applyFont="1" applyBorder="1" applyAlignment="1">
      <alignment horizontal="center" vertical="center"/>
    </xf>
    <xf numFmtId="0" fontId="16" fillId="3" borderId="17" xfId="1" applyFont="1" applyFill="1" applyBorder="1" applyAlignment="1">
      <alignment horizontal="center" vertical="center"/>
    </xf>
    <xf numFmtId="0" fontId="16" fillId="3" borderId="33" xfId="1" applyFont="1" applyFill="1" applyBorder="1" applyAlignment="1">
      <alignment horizontal="center"/>
    </xf>
    <xf numFmtId="0" fontId="18" fillId="3" borderId="21" xfId="8" applyFont="1" applyFill="1" applyBorder="1" applyAlignment="1">
      <alignment horizontal="left" vertical="center" wrapText="1"/>
    </xf>
    <xf numFmtId="164" fontId="16" fillId="3" borderId="21" xfId="2" applyFont="1" applyFill="1" applyBorder="1" applyAlignment="1">
      <alignment horizontal="center" vertical="center"/>
    </xf>
    <xf numFmtId="1" fontId="16" fillId="3" borderId="21" xfId="1" applyNumberFormat="1" applyFont="1" applyFill="1" applyBorder="1" applyAlignment="1">
      <alignment horizontal="center" vertical="center" wrapText="1"/>
    </xf>
    <xf numFmtId="164" fontId="16" fillId="0" borderId="21" xfId="2" applyFont="1" applyBorder="1" applyAlignment="1">
      <alignment horizontal="center" vertical="center"/>
    </xf>
    <xf numFmtId="1" fontId="16" fillId="0" borderId="21" xfId="1" applyNumberFormat="1" applyFont="1" applyBorder="1" applyAlignment="1">
      <alignment horizontal="center" vertical="center" wrapText="1"/>
    </xf>
    <xf numFmtId="44" fontId="16" fillId="0" borderId="21" xfId="1" applyNumberFormat="1" applyFont="1" applyBorder="1" applyAlignment="1">
      <alignment horizontal="center" vertical="center" wrapText="1"/>
    </xf>
    <xf numFmtId="0" fontId="16" fillId="3" borderId="15" xfId="1" applyFont="1" applyFill="1" applyBorder="1" applyAlignment="1">
      <alignment horizontal="center"/>
    </xf>
    <xf numFmtId="3" fontId="16" fillId="3" borderId="15" xfId="8" applyNumberFormat="1" applyFont="1" applyFill="1" applyBorder="1" applyAlignment="1">
      <alignment horizontal="left" vertical="top" wrapText="1"/>
    </xf>
    <xf numFmtId="0" fontId="16" fillId="3" borderId="15" xfId="8" applyFont="1" applyFill="1" applyBorder="1" applyAlignment="1">
      <alignment vertical="center" wrapText="1"/>
    </xf>
    <xf numFmtId="3" fontId="4" fillId="3" borderId="15" xfId="8" applyNumberFormat="1" applyFont="1" applyFill="1" applyBorder="1" applyAlignment="1">
      <alignment horizontal="left" vertical="center" wrapText="1"/>
    </xf>
    <xf numFmtId="0" fontId="5" fillId="0" borderId="15" xfId="8" applyFont="1" applyBorder="1" applyAlignment="1">
      <alignment horizontal="center" vertical="center"/>
    </xf>
    <xf numFmtId="0" fontId="5" fillId="0" borderId="15" xfId="8" applyFont="1" applyBorder="1" applyAlignment="1">
      <alignment vertical="center"/>
    </xf>
    <xf numFmtId="164" fontId="5" fillId="0" borderId="15" xfId="2" applyFont="1" applyBorder="1" applyAlignment="1">
      <alignment horizontal="center" vertical="center"/>
    </xf>
    <xf numFmtId="0" fontId="5" fillId="0" borderId="15" xfId="8" applyFont="1" applyBorder="1"/>
    <xf numFmtId="0" fontId="5" fillId="0" borderId="0" xfId="8" applyFont="1" applyAlignment="1">
      <alignment vertical="center"/>
    </xf>
    <xf numFmtId="0" fontId="19" fillId="0" borderId="0" xfId="1" applyFont="1"/>
    <xf numFmtId="0" fontId="20" fillId="0" borderId="0" xfId="8" applyFont="1"/>
    <xf numFmtId="0" fontId="21" fillId="0" borderId="0" xfId="8" applyFont="1" applyAlignment="1">
      <alignment horizontal="justify" vertical="top" wrapText="1"/>
    </xf>
    <xf numFmtId="0" fontId="13" fillId="2" borderId="3" xfId="8" applyFont="1" applyFill="1" applyBorder="1" applyAlignment="1">
      <alignment horizontal="center" vertical="center"/>
    </xf>
    <xf numFmtId="0" fontId="4" fillId="4" borderId="14" xfId="1" applyFont="1" applyFill="1" applyBorder="1" applyAlignment="1">
      <alignment horizontal="center" vertical="center"/>
    </xf>
    <xf numFmtId="0" fontId="4" fillId="4" borderId="15" xfId="1" applyFont="1" applyFill="1" applyBorder="1" applyAlignment="1">
      <alignment horizontal="center" vertical="center"/>
    </xf>
    <xf numFmtId="165" fontId="4" fillId="4" borderId="15" xfId="3" applyFont="1" applyFill="1" applyBorder="1" applyAlignment="1">
      <alignment horizontal="center" vertical="center"/>
    </xf>
    <xf numFmtId="0" fontId="4" fillId="4" borderId="16" xfId="8" applyFont="1" applyFill="1" applyBorder="1" applyAlignment="1">
      <alignment horizontal="center" vertical="center"/>
    </xf>
    <xf numFmtId="0" fontId="5" fillId="4" borderId="0" xfId="8" applyFont="1" applyFill="1" applyAlignment="1">
      <alignment horizontal="center" vertical="center"/>
    </xf>
    <xf numFmtId="0" fontId="4" fillId="0" borderId="15" xfId="8" applyFont="1" applyBorder="1" applyAlignment="1">
      <alignment horizontal="left" vertical="center"/>
    </xf>
    <xf numFmtId="0" fontId="16" fillId="0" borderId="15" xfId="8" applyFont="1" applyBorder="1" applyAlignment="1">
      <alignment vertical="center" wrapText="1"/>
    </xf>
    <xf numFmtId="0" fontId="16" fillId="0" borderId="15" xfId="8" applyFont="1" applyBorder="1" applyAlignment="1">
      <alignment horizontal="center" vertical="center" wrapText="1"/>
    </xf>
    <xf numFmtId="164" fontId="23" fillId="0" borderId="15" xfId="2" applyFont="1" applyBorder="1" applyAlignment="1">
      <alignment horizontal="center" vertical="center" wrapText="1"/>
    </xf>
    <xf numFmtId="2" fontId="16" fillId="0" borderId="15" xfId="8" applyNumberFormat="1" applyFont="1" applyBorder="1" applyAlignment="1">
      <alignment horizontal="center" vertical="center" wrapText="1"/>
    </xf>
    <xf numFmtId="44" fontId="16" fillId="0" borderId="15" xfId="8" applyNumberFormat="1" applyFont="1" applyBorder="1" applyAlignment="1">
      <alignment vertical="center" wrapText="1"/>
    </xf>
    <xf numFmtId="44" fontId="16" fillId="0" borderId="16" xfId="8" applyNumberFormat="1" applyFont="1" applyBorder="1" applyAlignment="1">
      <alignment vertical="center" wrapText="1"/>
    </xf>
    <xf numFmtId="0" fontId="16" fillId="3" borderId="15" xfId="1" applyFont="1" applyFill="1" applyBorder="1" applyAlignment="1">
      <alignment horizontal="left" vertical="center" wrapText="1"/>
    </xf>
    <xf numFmtId="0" fontId="24" fillId="0" borderId="15" xfId="5" applyFont="1" applyBorder="1" applyAlignment="1">
      <alignment horizontal="center" vertical="center" wrapText="1"/>
    </xf>
    <xf numFmtId="0" fontId="17" fillId="0" borderId="15" xfId="8" applyFont="1" applyBorder="1" applyAlignment="1">
      <alignment horizontal="center" vertical="center" wrapText="1"/>
    </xf>
    <xf numFmtId="1" fontId="24" fillId="0" borderId="15" xfId="5" applyNumberFormat="1" applyFont="1" applyBorder="1" applyAlignment="1">
      <alignment horizontal="center" vertical="center" wrapText="1"/>
    </xf>
    <xf numFmtId="2" fontId="24" fillId="0" borderId="15" xfId="5" applyNumberFormat="1" applyFont="1" applyBorder="1" applyAlignment="1">
      <alignment horizontal="center" vertical="center" wrapText="1"/>
    </xf>
    <xf numFmtId="44" fontId="16" fillId="0" borderId="15" xfId="8" applyNumberFormat="1" applyFont="1" applyBorder="1" applyAlignment="1">
      <alignment horizontal="right" vertical="center"/>
    </xf>
    <xf numFmtId="164" fontId="23" fillId="0" borderId="15" xfId="2" applyFont="1" applyFill="1" applyBorder="1" applyAlignment="1">
      <alignment horizontal="center" vertical="center" wrapText="1"/>
    </xf>
    <xf numFmtId="1" fontId="16" fillId="0" borderId="15" xfId="8" applyNumberFormat="1" applyFont="1" applyBorder="1" applyAlignment="1">
      <alignment horizontal="center" vertical="center" wrapText="1"/>
    </xf>
    <xf numFmtId="2" fontId="16" fillId="0" borderId="15" xfId="2" applyNumberFormat="1" applyFont="1" applyBorder="1" applyAlignment="1">
      <alignment horizontal="center" vertical="center" wrapText="1"/>
    </xf>
    <xf numFmtId="44" fontId="16" fillId="3" borderId="15" xfId="2" applyNumberFormat="1" applyFont="1" applyFill="1" applyBorder="1" applyAlignment="1">
      <alignment horizontal="right" vertical="center"/>
    </xf>
    <xf numFmtId="0" fontId="25" fillId="3" borderId="15" xfId="1" applyFont="1" applyFill="1" applyBorder="1" applyAlignment="1">
      <alignment horizontal="left" vertical="center" wrapText="1"/>
    </xf>
    <xf numFmtId="0" fontId="4" fillId="8" borderId="14" xfId="8" applyFont="1" applyFill="1" applyBorder="1" applyAlignment="1">
      <alignment vertical="center"/>
    </xf>
    <xf numFmtId="0" fontId="16" fillId="8" borderId="15" xfId="8" applyFont="1" applyFill="1" applyBorder="1" applyAlignment="1">
      <alignment vertical="center"/>
    </xf>
    <xf numFmtId="0" fontId="16" fillId="8" borderId="15" xfId="8" applyFont="1" applyFill="1" applyBorder="1" applyAlignment="1">
      <alignment horizontal="center" vertical="center"/>
    </xf>
    <xf numFmtId="44" fontId="4" fillId="8" borderId="15" xfId="8" applyNumberFormat="1" applyFont="1" applyFill="1" applyBorder="1" applyAlignment="1">
      <alignment horizontal="right" vertical="center"/>
    </xf>
    <xf numFmtId="0" fontId="16" fillId="8" borderId="16" xfId="8" applyFont="1" applyFill="1" applyBorder="1"/>
    <xf numFmtId="0" fontId="16" fillId="0" borderId="38" xfId="8" applyFont="1" applyBorder="1" applyAlignment="1">
      <alignment horizontal="center" vertical="center"/>
    </xf>
    <xf numFmtId="0" fontId="16" fillId="0" borderId="39" xfId="8" applyFont="1" applyBorder="1" applyAlignment="1">
      <alignment horizontal="center" vertical="center"/>
    </xf>
    <xf numFmtId="0" fontId="16" fillId="0" borderId="39" xfId="8" applyFont="1" applyBorder="1" applyAlignment="1">
      <alignment vertical="center"/>
    </xf>
    <xf numFmtId="164" fontId="16" fillId="0" borderId="39" xfId="2" applyFont="1" applyBorder="1" applyAlignment="1">
      <alignment horizontal="center" vertical="center"/>
    </xf>
    <xf numFmtId="2" fontId="16" fillId="0" borderId="39" xfId="8" applyNumberFormat="1" applyFont="1" applyBorder="1" applyAlignment="1">
      <alignment horizontal="center" vertical="center"/>
    </xf>
    <xf numFmtId="2" fontId="16" fillId="0" borderId="39" xfId="2" applyNumberFormat="1" applyFont="1" applyBorder="1" applyAlignment="1">
      <alignment horizontal="center" vertical="center"/>
    </xf>
    <xf numFmtId="0" fontId="16" fillId="0" borderId="40" xfId="8" applyFont="1" applyBorder="1"/>
    <xf numFmtId="0" fontId="10" fillId="5" borderId="0" xfId="8" applyFont="1" applyFill="1"/>
    <xf numFmtId="43" fontId="3" fillId="0" borderId="15" xfId="9" applyFont="1" applyBorder="1" applyAlignment="1">
      <alignment horizontal="center" vertical="center"/>
    </xf>
    <xf numFmtId="43" fontId="14" fillId="8" borderId="15" xfId="9" applyFont="1" applyFill="1" applyBorder="1" applyAlignment="1">
      <alignment horizontal="center" vertical="center"/>
    </xf>
    <xf numFmtId="43" fontId="16" fillId="0" borderId="15" xfId="9" applyFont="1" applyBorder="1" applyAlignment="1">
      <alignment horizontal="center" vertical="center"/>
    </xf>
    <xf numFmtId="43" fontId="16" fillId="0" borderId="15" xfId="9" applyFont="1" applyBorder="1" applyAlignment="1">
      <alignment horizontal="center" vertical="center" wrapText="1"/>
    </xf>
    <xf numFmtId="43" fontId="16" fillId="3" borderId="15" xfId="9" applyFont="1" applyFill="1" applyBorder="1" applyAlignment="1">
      <alignment horizontal="center" vertical="center" wrapText="1"/>
    </xf>
    <xf numFmtId="43" fontId="16" fillId="3" borderId="5" xfId="9" applyFont="1" applyFill="1" applyBorder="1" applyAlignment="1">
      <alignment horizontal="center" vertical="center" wrapText="1"/>
    </xf>
    <xf numFmtId="43" fontId="16" fillId="0" borderId="15" xfId="9" applyFont="1" applyBorder="1" applyAlignment="1">
      <alignment horizontal="center" vertical="top" wrapText="1"/>
    </xf>
    <xf numFmtId="43" fontId="16" fillId="3" borderId="15" xfId="9" applyFont="1" applyFill="1" applyBorder="1" applyAlignment="1">
      <alignment vertical="center" wrapText="1"/>
    </xf>
    <xf numFmtId="43" fontId="16" fillId="0" borderId="15" xfId="9" applyFont="1" applyBorder="1" applyAlignment="1">
      <alignment vertical="center"/>
    </xf>
    <xf numFmtId="43" fontId="5" fillId="0" borderId="15" xfId="9" applyFont="1" applyBorder="1"/>
    <xf numFmtId="43" fontId="16" fillId="3" borderId="21" xfId="9" applyFont="1" applyFill="1" applyBorder="1" applyAlignment="1">
      <alignment horizontal="center" vertical="center" wrapText="1"/>
    </xf>
    <xf numFmtId="43" fontId="16" fillId="0" borderId="21" xfId="9" applyFont="1" applyBorder="1" applyAlignment="1">
      <alignment horizontal="center" vertical="center" wrapText="1"/>
    </xf>
    <xf numFmtId="43" fontId="5" fillId="0" borderId="15" xfId="9" applyFont="1" applyBorder="1" applyAlignment="1">
      <alignment horizontal="center" vertical="center"/>
    </xf>
    <xf numFmtId="43" fontId="5" fillId="0" borderId="0" xfId="9" applyFont="1" applyAlignment="1">
      <alignment horizontal="center" vertical="center"/>
    </xf>
    <xf numFmtId="0" fontId="16" fillId="0" borderId="16" xfId="1" applyFont="1" applyBorder="1" applyAlignment="1">
      <alignment wrapText="1"/>
    </xf>
    <xf numFmtId="2" fontId="5" fillId="7" borderId="17" xfId="5" applyNumberFormat="1" applyFont="1" applyFill="1" applyBorder="1" applyAlignment="1">
      <alignment horizontal="center" vertical="center" wrapText="1"/>
    </xf>
    <xf numFmtId="0" fontId="4" fillId="2" borderId="3" xfId="1" applyFont="1" applyFill="1" applyBorder="1" applyAlignment="1">
      <alignment horizontal="center" vertical="center" wrapText="1"/>
    </xf>
    <xf numFmtId="0" fontId="5" fillId="0" borderId="8" xfId="1" applyFont="1" applyBorder="1" applyAlignment="1">
      <alignment wrapText="1"/>
    </xf>
    <xf numFmtId="0" fontId="4" fillId="4" borderId="12" xfId="1" applyFont="1" applyFill="1" applyBorder="1" applyAlignment="1">
      <alignment horizontal="center" vertical="center" wrapText="1"/>
    </xf>
    <xf numFmtId="0" fontId="5" fillId="3" borderId="16" xfId="1" applyFont="1" applyFill="1" applyBorder="1" applyAlignment="1">
      <alignment wrapText="1"/>
    </xf>
    <xf numFmtId="0" fontId="5" fillId="0" borderId="15" xfId="1" applyFont="1" applyBorder="1" applyAlignment="1">
      <alignment wrapText="1"/>
    </xf>
    <xf numFmtId="0" fontId="5" fillId="0" borderId="0" xfId="1" applyFont="1" applyAlignment="1">
      <alignment wrapText="1"/>
    </xf>
    <xf numFmtId="0" fontId="5" fillId="0" borderId="16" xfId="1" applyFont="1" applyBorder="1" applyAlignment="1">
      <alignment vertical="center" wrapText="1"/>
    </xf>
    <xf numFmtId="0" fontId="5" fillId="0" borderId="16" xfId="1" applyFont="1" applyBorder="1" applyAlignment="1">
      <alignment wrapText="1"/>
    </xf>
    <xf numFmtId="0" fontId="10" fillId="3" borderId="16" xfId="1" applyFont="1" applyFill="1" applyBorder="1" applyAlignment="1">
      <alignment wrapText="1"/>
    </xf>
    <xf numFmtId="0" fontId="6" fillId="0" borderId="0" xfId="1" applyFont="1" applyAlignment="1">
      <alignment horizontal="center" vertical="top" wrapText="1"/>
    </xf>
    <xf numFmtId="0" fontId="5" fillId="0" borderId="0" xfId="1" applyFont="1" applyAlignment="1">
      <alignment horizontal="center" vertical="center" wrapText="1"/>
    </xf>
    <xf numFmtId="0" fontId="14" fillId="8" borderId="26" xfId="8" applyFont="1" applyFill="1" applyBorder="1" applyAlignment="1">
      <alignment vertical="center"/>
    </xf>
    <xf numFmtId="0" fontId="14" fillId="8" borderId="24" xfId="8" applyFont="1" applyFill="1" applyBorder="1" applyAlignment="1">
      <alignment vertical="center"/>
    </xf>
    <xf numFmtId="0" fontId="14" fillId="8" borderId="25" xfId="8" applyFont="1" applyFill="1" applyBorder="1" applyAlignment="1">
      <alignment vertical="center"/>
    </xf>
    <xf numFmtId="44" fontId="14" fillId="8" borderId="24" xfId="8" applyNumberFormat="1" applyFont="1" applyFill="1" applyBorder="1" applyAlignment="1">
      <alignment vertical="center"/>
    </xf>
    <xf numFmtId="0" fontId="13" fillId="8" borderId="22" xfId="1" applyFont="1" applyFill="1" applyBorder="1" applyAlignment="1">
      <alignment vertical="center"/>
    </xf>
    <xf numFmtId="0" fontId="13" fillId="8" borderId="24" xfId="1" applyFont="1" applyFill="1" applyBorder="1" applyAlignment="1">
      <alignment vertical="center"/>
    </xf>
    <xf numFmtId="0" fontId="13" fillId="8" borderId="17" xfId="1" applyFont="1" applyFill="1" applyBorder="1" applyAlignment="1">
      <alignment vertical="center"/>
    </xf>
    <xf numFmtId="44" fontId="13" fillId="8" borderId="24" xfId="1" applyNumberFormat="1" applyFont="1" applyFill="1" applyBorder="1" applyAlignment="1">
      <alignment vertical="center"/>
    </xf>
    <xf numFmtId="43" fontId="16" fillId="0" borderId="15" xfId="1" applyNumberFormat="1" applyFont="1" applyBorder="1" applyAlignment="1">
      <alignment horizontal="center" vertical="center"/>
    </xf>
    <xf numFmtId="43" fontId="14" fillId="8" borderId="24" xfId="8" applyNumberFormat="1" applyFont="1" applyFill="1" applyBorder="1" applyAlignment="1">
      <alignment vertical="center"/>
    </xf>
    <xf numFmtId="0" fontId="4" fillId="5" borderId="19" xfId="1" applyFont="1" applyFill="1" applyBorder="1" applyAlignment="1">
      <alignment vertical="center"/>
    </xf>
    <xf numFmtId="0" fontId="4" fillId="5" borderId="11" xfId="1" applyFont="1" applyFill="1" applyBorder="1" applyAlignment="1">
      <alignment vertical="center"/>
    </xf>
    <xf numFmtId="0" fontId="4" fillId="5" borderId="20" xfId="1" applyFont="1" applyFill="1" applyBorder="1" applyAlignment="1">
      <alignment vertical="center"/>
    </xf>
    <xf numFmtId="0" fontId="4" fillId="5" borderId="19" xfId="1" applyFont="1" applyFill="1" applyBorder="1" applyAlignment="1">
      <alignment horizontal="left" vertical="center"/>
    </xf>
    <xf numFmtId="0" fontId="4" fillId="5" borderId="11" xfId="1" applyFont="1" applyFill="1" applyBorder="1" applyAlignment="1">
      <alignment horizontal="right" vertical="center"/>
    </xf>
    <xf numFmtId="44" fontId="4" fillId="5" borderId="11" xfId="1" applyNumberFormat="1" applyFont="1" applyFill="1" applyBorder="1" applyAlignment="1">
      <alignment vertical="center"/>
    </xf>
    <xf numFmtId="0" fontId="4" fillId="5" borderId="9" xfId="1" applyFont="1" applyFill="1" applyBorder="1" applyAlignment="1">
      <alignment vertical="center"/>
    </xf>
    <xf numFmtId="0" fontId="4" fillId="5" borderId="13" xfId="1" applyFont="1" applyFill="1" applyBorder="1" applyAlignment="1">
      <alignment vertical="center"/>
    </xf>
    <xf numFmtId="0" fontId="4" fillId="5" borderId="12" xfId="1" applyFont="1" applyFill="1" applyBorder="1" applyAlignment="1">
      <alignment vertical="center"/>
    </xf>
    <xf numFmtId="0" fontId="4" fillId="5" borderId="13" xfId="1" applyFont="1" applyFill="1" applyBorder="1" applyAlignment="1">
      <alignment horizontal="right" vertical="center"/>
    </xf>
    <xf numFmtId="44" fontId="4" fillId="5" borderId="13" xfId="1" applyNumberFormat="1" applyFont="1" applyFill="1" applyBorder="1" applyAlignment="1">
      <alignment vertical="center"/>
    </xf>
    <xf numFmtId="0" fontId="4" fillId="8" borderId="22" xfId="1" applyFont="1" applyFill="1" applyBorder="1" applyAlignment="1">
      <alignment vertical="center" wrapText="1"/>
    </xf>
    <xf numFmtId="0" fontId="4" fillId="8" borderId="24" xfId="1" applyFont="1" applyFill="1" applyBorder="1" applyAlignment="1">
      <alignment vertical="center" wrapText="1"/>
    </xf>
    <xf numFmtId="0" fontId="4" fillId="8" borderId="25" xfId="1" applyFont="1" applyFill="1" applyBorder="1" applyAlignment="1">
      <alignment vertical="center" wrapText="1"/>
    </xf>
    <xf numFmtId="0" fontId="4" fillId="8" borderId="24" xfId="1" applyFont="1" applyFill="1" applyBorder="1" applyAlignment="1">
      <alignment horizontal="right" vertical="center" wrapText="1"/>
    </xf>
    <xf numFmtId="44" fontId="4" fillId="8" borderId="24" xfId="1" applyNumberFormat="1" applyFont="1" applyFill="1" applyBorder="1" applyAlignment="1">
      <alignment vertical="center" wrapText="1"/>
    </xf>
    <xf numFmtId="0" fontId="13" fillId="8" borderId="26" xfId="1" applyFont="1" applyFill="1" applyBorder="1" applyAlignment="1">
      <alignment vertical="center"/>
    </xf>
    <xf numFmtId="0" fontId="13" fillId="8" borderId="25" xfId="1" applyFont="1" applyFill="1" applyBorder="1" applyAlignment="1">
      <alignment vertical="center"/>
    </xf>
    <xf numFmtId="0" fontId="13" fillId="8" borderId="24" xfId="1" applyFont="1" applyFill="1" applyBorder="1" applyAlignment="1">
      <alignment horizontal="right" vertical="center"/>
    </xf>
    <xf numFmtId="0" fontId="27" fillId="0" borderId="0" xfId="14"/>
    <xf numFmtId="0" fontId="28" fillId="0" borderId="0" xfId="14" applyFont="1" applyAlignment="1">
      <alignment horizontal="right"/>
    </xf>
    <xf numFmtId="2" fontId="32" fillId="0" borderId="47" xfId="14" applyNumberFormat="1" applyFont="1" applyBorder="1" applyAlignment="1">
      <alignment horizontal="center" vertical="top" wrapText="1"/>
    </xf>
    <xf numFmtId="167" fontId="32" fillId="0" borderId="48" xfId="14" applyNumberFormat="1" applyFont="1" applyBorder="1" applyAlignment="1">
      <alignment horizontal="center" wrapText="1"/>
    </xf>
    <xf numFmtId="167" fontId="30" fillId="0" borderId="48" xfId="14" applyNumberFormat="1" applyFont="1" applyBorder="1" applyAlignment="1">
      <alignment horizontal="center" wrapText="1"/>
    </xf>
    <xf numFmtId="0" fontId="32" fillId="0" borderId="48" xfId="14" applyFont="1" applyBorder="1" applyAlignment="1">
      <alignment horizontal="center" wrapText="1"/>
    </xf>
    <xf numFmtId="0" fontId="32" fillId="0" borderId="49" xfId="14" applyFont="1" applyBorder="1" applyAlignment="1">
      <alignment horizontal="right" wrapText="1"/>
    </xf>
    <xf numFmtId="2" fontId="33" fillId="0" borderId="53" xfId="14" applyNumberFormat="1" applyFont="1" applyBorder="1" applyAlignment="1">
      <alignment horizontal="center" wrapText="1"/>
    </xf>
    <xf numFmtId="0" fontId="33" fillId="0" borderId="54" xfId="14" applyFont="1" applyBorder="1" applyAlignment="1">
      <alignment horizontal="center" vertical="center" wrapText="1"/>
    </xf>
    <xf numFmtId="0" fontId="33" fillId="0" borderId="54" xfId="14" applyFont="1" applyBorder="1" applyAlignment="1">
      <alignment horizontal="left" wrapText="1"/>
    </xf>
    <xf numFmtId="0" fontId="34" fillId="0" borderId="54" xfId="14" applyFont="1" applyBorder="1" applyAlignment="1">
      <alignment vertical="top" wrapText="1"/>
    </xf>
    <xf numFmtId="43" fontId="33" fillId="0" borderId="55" xfId="14" applyNumberFormat="1" applyFont="1" applyBorder="1" applyAlignment="1">
      <alignment horizontal="right" vertical="center" wrapText="1"/>
    </xf>
    <xf numFmtId="2" fontId="33" fillId="0" borderId="56" xfId="14" applyNumberFormat="1" applyFont="1" applyBorder="1" applyAlignment="1">
      <alignment horizontal="center" wrapText="1"/>
    </xf>
    <xf numFmtId="0" fontId="33" fillId="0" borderId="57" xfId="14" applyFont="1" applyBorder="1" applyAlignment="1">
      <alignment horizontal="center" vertical="center" wrapText="1"/>
    </xf>
    <xf numFmtId="0" fontId="33" fillId="0" borderId="57" xfId="14" applyFont="1" applyBorder="1" applyAlignment="1">
      <alignment horizontal="left" wrapText="1"/>
    </xf>
    <xf numFmtId="0" fontId="34" fillId="0" borderId="57" xfId="14" applyFont="1" applyBorder="1" applyAlignment="1">
      <alignment vertical="top" wrapText="1"/>
    </xf>
    <xf numFmtId="43" fontId="33" fillId="0" borderId="58" xfId="14" applyNumberFormat="1" applyFont="1" applyBorder="1" applyAlignment="1">
      <alignment horizontal="right" vertical="center" wrapText="1"/>
    </xf>
    <xf numFmtId="43" fontId="33" fillId="0" borderId="0" xfId="14" applyNumberFormat="1" applyFont="1" applyAlignment="1">
      <alignment horizontal="right" vertical="center" wrapText="1"/>
    </xf>
    <xf numFmtId="2" fontId="33" fillId="0" borderId="59" xfId="14" applyNumberFormat="1" applyFont="1" applyBorder="1" applyAlignment="1">
      <alignment horizontal="center" wrapText="1"/>
    </xf>
    <xf numFmtId="0" fontId="33" fillId="0" borderId="60" xfId="14" applyFont="1" applyBorder="1" applyAlignment="1">
      <alignment horizontal="center" vertical="center" wrapText="1"/>
    </xf>
    <xf numFmtId="0" fontId="33" fillId="0" borderId="60" xfId="14" applyFont="1" applyBorder="1" applyAlignment="1">
      <alignment horizontal="left" wrapText="1"/>
    </xf>
    <xf numFmtId="2" fontId="33" fillId="0" borderId="61" xfId="14" applyNumberFormat="1" applyFont="1" applyBorder="1" applyAlignment="1">
      <alignment horizontal="center" wrapText="1"/>
    </xf>
    <xf numFmtId="0" fontId="33" fillId="0" borderId="62" xfId="14" applyFont="1" applyBorder="1" applyAlignment="1">
      <alignment horizontal="center" vertical="center" wrapText="1"/>
    </xf>
    <xf numFmtId="0" fontId="33" fillId="0" borderId="63" xfId="14" applyFont="1" applyBorder="1" applyAlignment="1">
      <alignment horizontal="left" wrapText="1"/>
    </xf>
    <xf numFmtId="0" fontId="30" fillId="0" borderId="64" xfId="14" applyFont="1" applyBorder="1" applyAlignment="1">
      <alignment horizontal="center" vertical="center" wrapText="1"/>
    </xf>
    <xf numFmtId="43" fontId="30" fillId="10" borderId="65" xfId="14" applyNumberFormat="1" applyFont="1" applyFill="1" applyBorder="1" applyAlignment="1">
      <alignment horizontal="right" vertical="center" wrapText="1"/>
    </xf>
    <xf numFmtId="2" fontId="33" fillId="0" borderId="66" xfId="14" applyNumberFormat="1" applyFont="1" applyBorder="1" applyAlignment="1">
      <alignment horizontal="center" wrapText="1"/>
    </xf>
    <xf numFmtId="0" fontId="33" fillId="0" borderId="67" xfId="14" applyFont="1" applyBorder="1" applyAlignment="1">
      <alignment horizontal="center" vertical="center" wrapText="1"/>
    </xf>
    <xf numFmtId="0" fontId="33" fillId="0" borderId="68" xfId="14" applyFont="1" applyBorder="1" applyAlignment="1">
      <alignment horizontal="left" wrapText="1"/>
    </xf>
    <xf numFmtId="0" fontId="30" fillId="0" borderId="69" xfId="14" applyFont="1" applyBorder="1" applyAlignment="1">
      <alignment horizontal="center" vertical="center" wrapText="1"/>
    </xf>
    <xf numFmtId="43" fontId="30" fillId="7" borderId="70" xfId="14" applyNumberFormat="1" applyFont="1" applyFill="1" applyBorder="1" applyAlignment="1">
      <alignment horizontal="right" vertical="center" wrapText="1"/>
    </xf>
    <xf numFmtId="43" fontId="0" fillId="0" borderId="0" xfId="15" applyFont="1"/>
    <xf numFmtId="0" fontId="30" fillId="0" borderId="71" xfId="14" applyFont="1" applyBorder="1" applyAlignment="1">
      <alignment horizontal="center" vertical="center" wrapText="1"/>
    </xf>
    <xf numFmtId="0" fontId="30" fillId="0" borderId="62" xfId="14" applyFont="1" applyBorder="1" applyAlignment="1">
      <alignment horizontal="center" vertical="center" wrapText="1"/>
    </xf>
    <xf numFmtId="0" fontId="35" fillId="0" borderId="63" xfId="14" applyFont="1" applyBorder="1" applyAlignment="1">
      <alignment horizontal="right" vertical="center" wrapText="1"/>
    </xf>
    <xf numFmtId="1" fontId="35" fillId="0" borderId="63" xfId="14" applyNumberFormat="1" applyFont="1" applyBorder="1" applyAlignment="1">
      <alignment horizontal="right" vertical="center" wrapText="1"/>
    </xf>
    <xf numFmtId="0" fontId="30" fillId="0" borderId="72" xfId="14" applyFont="1" applyBorder="1" applyAlignment="1">
      <alignment horizontal="center" vertical="center" wrapText="1"/>
    </xf>
    <xf numFmtId="0" fontId="30" fillId="0" borderId="73" xfId="14" applyFont="1" applyBorder="1" applyAlignment="1">
      <alignment horizontal="center" vertical="center" wrapText="1"/>
    </xf>
    <xf numFmtId="0" fontId="30" fillId="0" borderId="74" xfId="14" applyFont="1" applyBorder="1" applyAlignment="1">
      <alignment horizontal="right" vertical="center" wrapText="1"/>
    </xf>
    <xf numFmtId="2" fontId="36" fillId="0" borderId="75" xfId="14" applyNumberFormat="1" applyFont="1" applyBorder="1" applyAlignment="1">
      <alignment horizontal="center" vertical="center" wrapText="1"/>
    </xf>
    <xf numFmtId="49" fontId="37" fillId="0" borderId="76" xfId="14" applyNumberFormat="1" applyFont="1" applyBorder="1" applyAlignment="1">
      <alignment horizontal="center" vertical="center"/>
    </xf>
    <xf numFmtId="0" fontId="38" fillId="0" borderId="76" xfId="14" applyFont="1" applyBorder="1" applyAlignment="1">
      <alignment horizontal="left" vertical="center"/>
    </xf>
    <xf numFmtId="0" fontId="36" fillId="0" borderId="76" xfId="14" applyFont="1" applyBorder="1" applyAlignment="1">
      <alignment vertical="top" wrapText="1"/>
    </xf>
    <xf numFmtId="0" fontId="36" fillId="0" borderId="77" xfId="14" applyFont="1" applyBorder="1" applyAlignment="1">
      <alignment horizontal="right" vertical="top" wrapText="1"/>
    </xf>
    <xf numFmtId="2" fontId="33" fillId="0" borderId="78" xfId="14" applyNumberFormat="1" applyFont="1" applyBorder="1" applyAlignment="1">
      <alignment horizontal="center" vertical="center" wrapText="1"/>
    </xf>
    <xf numFmtId="0" fontId="40" fillId="0" borderId="79" xfId="14" applyFont="1" applyBorder="1"/>
    <xf numFmtId="0" fontId="40" fillId="0" borderId="51" xfId="14" applyFont="1" applyBorder="1"/>
    <xf numFmtId="0" fontId="40" fillId="0" borderId="52" xfId="14" applyFont="1" applyBorder="1"/>
    <xf numFmtId="2" fontId="33" fillId="0" borderId="56" xfId="14" applyNumberFormat="1" applyFont="1" applyBorder="1" applyAlignment="1">
      <alignment horizontal="center" vertical="center" wrapText="1"/>
    </xf>
    <xf numFmtId="2" fontId="33" fillId="0" borderId="83" xfId="14" applyNumberFormat="1" applyFont="1" applyBorder="1" applyAlignment="1">
      <alignment horizontal="center" vertical="center" wrapText="1"/>
    </xf>
    <xf numFmtId="2" fontId="33" fillId="0" borderId="0" xfId="14" applyNumberFormat="1" applyFont="1" applyAlignment="1">
      <alignment horizontal="center" vertical="center" wrapText="1"/>
    </xf>
    <xf numFmtId="49" fontId="34" fillId="0" borderId="0" xfId="14" applyNumberFormat="1" applyFont="1" applyAlignment="1">
      <alignment horizontal="center" vertical="center"/>
    </xf>
    <xf numFmtId="0" fontId="33" fillId="0" borderId="0" xfId="14" applyFont="1" applyAlignment="1">
      <alignment vertical="top" wrapText="1"/>
    </xf>
    <xf numFmtId="0" fontId="33" fillId="0" borderId="0" xfId="14" applyFont="1" applyAlignment="1">
      <alignment horizontal="right" vertical="top" wrapText="1"/>
    </xf>
    <xf numFmtId="0" fontId="33" fillId="0" borderId="0" xfId="14" applyFont="1" applyAlignment="1">
      <alignment horizontal="center" vertical="center"/>
    </xf>
    <xf numFmtId="0" fontId="33" fillId="0" borderId="0" xfId="14" applyFont="1" applyAlignment="1">
      <alignment vertical="top"/>
    </xf>
    <xf numFmtId="0" fontId="33" fillId="0" borderId="0" xfId="14" applyFont="1"/>
    <xf numFmtId="0" fontId="33" fillId="0" borderId="0" xfId="14" applyFont="1" applyAlignment="1">
      <alignment horizontal="right"/>
    </xf>
    <xf numFmtId="0" fontId="14" fillId="8" borderId="24" xfId="8" applyFont="1" applyFill="1" applyBorder="1" applyAlignment="1">
      <alignment horizontal="right" vertical="center"/>
    </xf>
    <xf numFmtId="0" fontId="16" fillId="8" borderId="15" xfId="8" applyFont="1" applyFill="1" applyBorder="1" applyAlignment="1">
      <alignment horizontal="right" vertical="center"/>
    </xf>
    <xf numFmtId="0" fontId="5" fillId="0" borderId="15" xfId="2" applyNumberFormat="1" applyFont="1" applyFill="1" applyBorder="1" applyAlignment="1">
      <alignment horizontal="center" vertical="center" wrapText="1"/>
    </xf>
    <xf numFmtId="0" fontId="5" fillId="0" borderId="15" xfId="2" applyNumberFormat="1" applyFont="1" applyFill="1" applyBorder="1" applyAlignment="1">
      <alignment horizontal="left" vertical="center" wrapText="1"/>
    </xf>
    <xf numFmtId="2" fontId="5" fillId="0" borderId="15" xfId="2" applyNumberFormat="1" applyFont="1" applyFill="1" applyBorder="1" applyAlignment="1" applyProtection="1">
      <alignment horizontal="center" vertical="center" wrapText="1"/>
      <protection locked="0"/>
    </xf>
    <xf numFmtId="43" fontId="16" fillId="0" borderId="15" xfId="9" applyFont="1" applyFill="1" applyBorder="1" applyAlignment="1">
      <alignment horizontal="center" vertical="center" wrapText="1"/>
    </xf>
    <xf numFmtId="0" fontId="40" fillId="0" borderId="84" xfId="14" applyFont="1" applyBorder="1" applyAlignment="1">
      <alignment horizontal="left" vertical="top" wrapText="1"/>
    </xf>
    <xf numFmtId="0" fontId="31" fillId="0" borderId="85" xfId="14" applyFont="1" applyBorder="1"/>
    <xf numFmtId="0" fontId="31" fillId="0" borderId="86" xfId="14" applyFont="1" applyBorder="1"/>
    <xf numFmtId="0" fontId="29" fillId="0" borderId="41" xfId="14" applyFont="1" applyBorder="1" applyAlignment="1">
      <alignment horizontal="center" vertical="center" wrapText="1"/>
    </xf>
    <xf numFmtId="0" fontId="29" fillId="0" borderId="42" xfId="14" applyFont="1" applyBorder="1" applyAlignment="1">
      <alignment horizontal="center" vertical="center" wrapText="1"/>
    </xf>
    <xf numFmtId="0" fontId="29" fillId="0" borderId="43" xfId="14" applyFont="1" applyBorder="1" applyAlignment="1">
      <alignment horizontal="center" vertical="center" wrapText="1"/>
    </xf>
    <xf numFmtId="0" fontId="30" fillId="0" borderId="44" xfId="14" applyFont="1" applyBorder="1" applyAlignment="1">
      <alignment horizontal="center" vertical="center" wrapText="1"/>
    </xf>
    <xf numFmtId="0" fontId="31" fillId="0" borderId="45" xfId="14" applyFont="1" applyBorder="1"/>
    <xf numFmtId="0" fontId="31" fillId="0" borderId="46" xfId="14" applyFont="1" applyBorder="1"/>
    <xf numFmtId="0" fontId="30" fillId="9" borderId="50" xfId="14" applyFont="1" applyFill="1" applyBorder="1" applyAlignment="1">
      <alignment horizontal="center" vertical="top" wrapText="1"/>
    </xf>
    <xf numFmtId="0" fontId="31" fillId="0" borderId="51" xfId="14" applyFont="1" applyBorder="1"/>
    <xf numFmtId="0" fontId="31" fillId="0" borderId="52" xfId="14" applyFont="1" applyBorder="1"/>
    <xf numFmtId="0" fontId="39" fillId="0" borderId="47" xfId="14" applyFont="1" applyBorder="1" applyAlignment="1">
      <alignment horizontal="left" vertical="center"/>
    </xf>
    <xf numFmtId="0" fontId="31" fillId="0" borderId="48" xfId="14" applyFont="1" applyBorder="1" applyAlignment="1">
      <alignment horizontal="left" vertical="center"/>
    </xf>
    <xf numFmtId="0" fontId="31" fillId="0" borderId="49" xfId="14" applyFont="1" applyBorder="1" applyAlignment="1">
      <alignment horizontal="left" vertical="center"/>
    </xf>
    <xf numFmtId="0" fontId="40" fillId="0" borderId="80" xfId="14" applyFont="1" applyBorder="1" applyAlignment="1">
      <alignment horizontal="left" vertical="top" wrapText="1"/>
    </xf>
    <xf numFmtId="0" fontId="31" fillId="0" borderId="81" xfId="14" applyFont="1" applyBorder="1"/>
    <xf numFmtId="0" fontId="31" fillId="0" borderId="82" xfId="14" applyFont="1" applyBorder="1"/>
    <xf numFmtId="0" fontId="5" fillId="3" borderId="14" xfId="1" applyFont="1" applyFill="1" applyBorder="1" applyAlignment="1">
      <alignment horizontal="center" vertical="center"/>
    </xf>
    <xf numFmtId="0" fontId="5" fillId="0" borderId="15" xfId="1" applyFont="1" applyBorder="1" applyAlignment="1">
      <alignment horizontal="center" vertical="center" wrapText="1"/>
    </xf>
    <xf numFmtId="0" fontId="4" fillId="5" borderId="26" xfId="1" applyFont="1" applyFill="1" applyBorder="1" applyAlignment="1">
      <alignment horizontal="center" vertical="center"/>
    </xf>
    <xf numFmtId="0" fontId="4" fillId="5" borderId="24" xfId="1" applyFont="1" applyFill="1" applyBorder="1" applyAlignment="1">
      <alignment horizontal="center" vertical="center"/>
    </xf>
    <xf numFmtId="0" fontId="4" fillId="5" borderId="25" xfId="1" applyFont="1" applyFill="1" applyBorder="1" applyAlignment="1">
      <alignment horizontal="center" vertical="center"/>
    </xf>
    <xf numFmtId="0" fontId="5" fillId="3" borderId="15" xfId="1" applyFont="1" applyFill="1" applyBorder="1" applyAlignment="1">
      <alignment horizontal="center" vertical="center" wrapText="1"/>
    </xf>
    <xf numFmtId="0" fontId="5" fillId="3" borderId="4" xfId="1" applyFont="1" applyFill="1" applyBorder="1" applyAlignment="1">
      <alignment horizontal="center" vertical="center"/>
    </xf>
    <xf numFmtId="0" fontId="5" fillId="3" borderId="23" xfId="1" applyFont="1" applyFill="1" applyBorder="1" applyAlignment="1">
      <alignment horizontal="center" vertical="center"/>
    </xf>
    <xf numFmtId="0" fontId="5" fillId="3" borderId="5" xfId="1" applyFont="1" applyFill="1" applyBorder="1" applyAlignment="1">
      <alignment horizontal="center" vertical="center"/>
    </xf>
    <xf numFmtId="0" fontId="5" fillId="3" borderId="21" xfId="1" applyFont="1" applyFill="1" applyBorder="1" applyAlignment="1">
      <alignment horizontal="center" vertical="center"/>
    </xf>
    <xf numFmtId="0" fontId="5" fillId="3" borderId="15" xfId="1" applyFont="1" applyFill="1" applyBorder="1" applyAlignment="1">
      <alignment horizontal="center" vertical="center"/>
    </xf>
    <xf numFmtId="0" fontId="5" fillId="3" borderId="0" xfId="1" applyFont="1" applyFill="1" applyAlignment="1">
      <alignment horizontal="center" vertical="center" wrapText="1"/>
    </xf>
    <xf numFmtId="0" fontId="3" fillId="2" borderId="1" xfId="1" applyFont="1" applyFill="1" applyBorder="1" applyAlignment="1">
      <alignment horizontal="left" vertical="center" wrapText="1"/>
    </xf>
    <xf numFmtId="0" fontId="3" fillId="2" borderId="2" xfId="1" applyFont="1" applyFill="1" applyBorder="1" applyAlignment="1">
      <alignment horizontal="left" vertical="center" wrapText="1"/>
    </xf>
    <xf numFmtId="14" fontId="4" fillId="2" borderId="2" xfId="1" applyNumberFormat="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5" borderId="9" xfId="1" applyFont="1" applyFill="1" applyBorder="1" applyAlignment="1">
      <alignment horizontal="center" vertical="center"/>
    </xf>
    <xf numFmtId="0" fontId="4" fillId="5" borderId="13" xfId="1" applyFont="1" applyFill="1" applyBorder="1" applyAlignment="1">
      <alignment horizontal="center" vertical="center"/>
    </xf>
    <xf numFmtId="0" fontId="4" fillId="5" borderId="12" xfId="1" applyFont="1" applyFill="1" applyBorder="1" applyAlignment="1">
      <alignment horizontal="center" vertical="center"/>
    </xf>
    <xf numFmtId="0" fontId="5" fillId="3" borderId="0" xfId="1" applyFont="1" applyFill="1" applyAlignment="1">
      <alignment horizontal="left" vertical="center" wrapText="1"/>
    </xf>
    <xf numFmtId="44" fontId="16" fillId="3" borderId="5" xfId="1" applyNumberFormat="1" applyFont="1" applyFill="1" applyBorder="1" applyAlignment="1">
      <alignment horizontal="center" vertical="center" wrapText="1"/>
    </xf>
    <xf numFmtId="44" fontId="16" fillId="3" borderId="28" xfId="1" applyNumberFormat="1" applyFont="1" applyFill="1" applyBorder="1" applyAlignment="1">
      <alignment horizontal="center" vertical="center" wrapText="1"/>
    </xf>
    <xf numFmtId="44" fontId="16" fillId="3" borderId="21" xfId="1" applyNumberFormat="1" applyFont="1" applyFill="1" applyBorder="1" applyAlignment="1">
      <alignment horizontal="center" vertical="center" wrapText="1"/>
    </xf>
    <xf numFmtId="0" fontId="16" fillId="3" borderId="8" xfId="1" applyFont="1" applyFill="1" applyBorder="1" applyAlignment="1">
      <alignment horizontal="center"/>
    </xf>
    <xf numFmtId="0" fontId="16" fillId="3" borderId="29" xfId="1" applyFont="1" applyFill="1" applyBorder="1" applyAlignment="1">
      <alignment horizontal="center"/>
    </xf>
    <xf numFmtId="0" fontId="16" fillId="3" borderId="30" xfId="1" applyFont="1" applyFill="1" applyBorder="1" applyAlignment="1">
      <alignment horizontal="center"/>
    </xf>
    <xf numFmtId="0" fontId="16" fillId="3" borderId="7" xfId="1" applyFont="1" applyFill="1" applyBorder="1" applyAlignment="1">
      <alignment horizontal="center" vertical="center"/>
    </xf>
    <xf numFmtId="0" fontId="16" fillId="3" borderId="34" xfId="1" applyFont="1" applyFill="1" applyBorder="1" applyAlignment="1">
      <alignment horizontal="center" vertical="center"/>
    </xf>
    <xf numFmtId="0" fontId="16" fillId="0" borderId="32" xfId="1" applyFont="1" applyBorder="1" applyAlignment="1">
      <alignment horizontal="center" vertical="center"/>
    </xf>
    <xf numFmtId="0" fontId="16" fillId="0" borderId="23" xfId="1" applyFont="1" applyBorder="1" applyAlignment="1">
      <alignment horizontal="center" vertical="center"/>
    </xf>
    <xf numFmtId="0" fontId="16" fillId="0" borderId="21" xfId="1" applyFont="1" applyBorder="1" applyAlignment="1">
      <alignment horizontal="center" vertical="center" wrapText="1"/>
    </xf>
    <xf numFmtId="0" fontId="16" fillId="0" borderId="15" xfId="1" applyFont="1" applyBorder="1" applyAlignment="1">
      <alignment horizontal="center" vertical="center" wrapText="1"/>
    </xf>
    <xf numFmtId="0" fontId="16" fillId="3" borderId="14" xfId="1" applyFont="1" applyFill="1" applyBorder="1" applyAlignment="1">
      <alignment horizontal="center" vertical="center"/>
    </xf>
    <xf numFmtId="0" fontId="16" fillId="3" borderId="15" xfId="1" applyFont="1" applyFill="1" applyBorder="1" applyAlignment="1">
      <alignment horizontal="center" vertical="center" wrapText="1"/>
    </xf>
    <xf numFmtId="164" fontId="16" fillId="3" borderId="15" xfId="2" applyFont="1" applyFill="1" applyBorder="1" applyAlignment="1">
      <alignment horizontal="center" vertical="center"/>
    </xf>
    <xf numFmtId="1" fontId="16" fillId="3" borderId="15" xfId="1" applyNumberFormat="1" applyFont="1" applyFill="1" applyBorder="1" applyAlignment="1">
      <alignment horizontal="center" vertical="center" wrapText="1"/>
    </xf>
    <xf numFmtId="43" fontId="16" fillId="3" borderId="15" xfId="9" applyFont="1" applyFill="1" applyBorder="1" applyAlignment="1">
      <alignment horizontal="center" vertical="center" wrapText="1"/>
    </xf>
    <xf numFmtId="44" fontId="16" fillId="3" borderId="15" xfId="1" applyNumberFormat="1" applyFont="1" applyFill="1" applyBorder="1" applyAlignment="1">
      <alignment horizontal="center" vertical="center" wrapText="1"/>
    </xf>
    <xf numFmtId="0" fontId="14" fillId="5" borderId="26" xfId="8" applyFont="1" applyFill="1" applyBorder="1" applyAlignment="1">
      <alignment horizontal="center" vertical="center"/>
    </xf>
    <xf numFmtId="0" fontId="14" fillId="5" borderId="24" xfId="8" applyFont="1" applyFill="1" applyBorder="1" applyAlignment="1">
      <alignment horizontal="center" vertical="center"/>
    </xf>
    <xf numFmtId="0" fontId="14" fillId="5" borderId="25" xfId="8" applyFont="1" applyFill="1" applyBorder="1" applyAlignment="1">
      <alignment horizontal="center" vertical="center"/>
    </xf>
    <xf numFmtId="0" fontId="16" fillId="0" borderId="4" xfId="1" applyFont="1" applyBorder="1" applyAlignment="1">
      <alignment horizontal="center" vertical="center"/>
    </xf>
    <xf numFmtId="0" fontId="16" fillId="0" borderId="5" xfId="1" applyFont="1" applyBorder="1" applyAlignment="1">
      <alignment horizontal="center" vertical="center"/>
    </xf>
    <xf numFmtId="0" fontId="16" fillId="0" borderId="28" xfId="1" applyFont="1" applyBorder="1" applyAlignment="1">
      <alignment horizontal="center" vertical="center"/>
    </xf>
    <xf numFmtId="44" fontId="5" fillId="0" borderId="5" xfId="2" applyNumberFormat="1" applyFont="1" applyFill="1" applyBorder="1" applyAlignment="1">
      <alignment horizontal="center" vertical="center"/>
    </xf>
    <xf numFmtId="44" fontId="5" fillId="0" borderId="28" xfId="2" applyNumberFormat="1" applyFont="1" applyFill="1" applyBorder="1" applyAlignment="1">
      <alignment horizontal="center" vertical="center"/>
    </xf>
    <xf numFmtId="44" fontId="5" fillId="0" borderId="21" xfId="2" applyNumberFormat="1" applyFont="1" applyFill="1" applyBorder="1" applyAlignment="1">
      <alignment horizontal="center" vertical="center"/>
    </xf>
    <xf numFmtId="0" fontId="16" fillId="3" borderId="4" xfId="1" applyFont="1" applyFill="1" applyBorder="1" applyAlignment="1">
      <alignment horizontal="center" vertical="center"/>
    </xf>
    <xf numFmtId="0" fontId="16" fillId="3" borderId="32" xfId="1" applyFont="1" applyFill="1" applyBorder="1" applyAlignment="1">
      <alignment horizontal="center" vertical="center"/>
    </xf>
    <xf numFmtId="44" fontId="5" fillId="3" borderId="28" xfId="2" applyNumberFormat="1" applyFont="1" applyFill="1" applyBorder="1" applyAlignment="1">
      <alignment horizontal="center" vertical="center"/>
    </xf>
    <xf numFmtId="0" fontId="5" fillId="3" borderId="29" xfId="1" applyFont="1" applyFill="1" applyBorder="1" applyAlignment="1">
      <alignment horizontal="center" vertical="center" wrapText="1"/>
    </xf>
    <xf numFmtId="0" fontId="5" fillId="3" borderId="30" xfId="1" applyFont="1" applyFill="1" applyBorder="1" applyAlignment="1">
      <alignment horizontal="center" vertical="center" wrapText="1"/>
    </xf>
    <xf numFmtId="0" fontId="16" fillId="0" borderId="5" xfId="1" applyFont="1" applyBorder="1" applyAlignment="1">
      <alignment horizontal="center" vertical="center" wrapText="1"/>
    </xf>
    <xf numFmtId="0" fontId="16" fillId="0" borderId="28" xfId="1" applyFont="1" applyBorder="1" applyAlignment="1">
      <alignment horizontal="center" vertical="center" wrapText="1"/>
    </xf>
    <xf numFmtId="0" fontId="16" fillId="3" borderId="5" xfId="1" applyFont="1" applyFill="1" applyBorder="1" applyAlignment="1">
      <alignment horizontal="center" vertical="center" wrapText="1"/>
    </xf>
    <xf numFmtId="0" fontId="16" fillId="3" borderId="21" xfId="1" applyFont="1" applyFill="1" applyBorder="1" applyAlignment="1">
      <alignment horizontal="center" vertical="center" wrapText="1"/>
    </xf>
    <xf numFmtId="164" fontId="16" fillId="0" borderId="15" xfId="2" applyFont="1" applyFill="1" applyBorder="1" applyAlignment="1">
      <alignment horizontal="center" vertical="center"/>
    </xf>
    <xf numFmtId="2" fontId="16" fillId="0" borderId="15" xfId="1" applyNumberFormat="1" applyFont="1" applyBorder="1" applyAlignment="1">
      <alignment horizontal="center" vertical="center"/>
    </xf>
    <xf numFmtId="0" fontId="16" fillId="3" borderId="28" xfId="1" applyFont="1" applyFill="1" applyBorder="1" applyAlignment="1">
      <alignment horizontal="center" vertical="center" wrapText="1"/>
    </xf>
    <xf numFmtId="0" fontId="16" fillId="0" borderId="15" xfId="1" applyFont="1" applyBorder="1" applyAlignment="1">
      <alignment horizontal="center" vertical="center"/>
    </xf>
    <xf numFmtId="0" fontId="16" fillId="3" borderId="15" xfId="1" applyFont="1" applyFill="1" applyBorder="1" applyAlignment="1">
      <alignment horizontal="center" vertical="center"/>
    </xf>
    <xf numFmtId="0" fontId="5" fillId="3" borderId="0" xfId="8" applyFont="1" applyFill="1" applyAlignment="1">
      <alignment horizontal="center" vertical="center" wrapText="1"/>
    </xf>
    <xf numFmtId="0" fontId="3" fillId="2" borderId="1" xfId="8" applyFont="1" applyFill="1" applyBorder="1" applyAlignment="1">
      <alignment horizontal="left" vertical="center" wrapText="1"/>
    </xf>
    <xf numFmtId="0" fontId="3" fillId="2" borderId="2" xfId="8" applyFont="1" applyFill="1" applyBorder="1" applyAlignment="1">
      <alignment horizontal="left" vertical="center" wrapText="1"/>
    </xf>
    <xf numFmtId="14" fontId="14" fillId="2" borderId="2" xfId="8" applyNumberFormat="1" applyFont="1" applyFill="1" applyBorder="1" applyAlignment="1">
      <alignment horizontal="center" vertical="center" wrapText="1"/>
    </xf>
    <xf numFmtId="0" fontId="14" fillId="2" borderId="2" xfId="8" applyFont="1" applyFill="1" applyBorder="1" applyAlignment="1">
      <alignment horizontal="center" vertical="center" wrapText="1"/>
    </xf>
    <xf numFmtId="14" fontId="13" fillId="2" borderId="2" xfId="8" applyNumberFormat="1" applyFont="1" applyFill="1" applyBorder="1" applyAlignment="1">
      <alignment horizontal="center" vertical="center" wrapText="1"/>
    </xf>
    <xf numFmtId="0" fontId="13" fillId="2" borderId="2" xfId="8" applyFont="1" applyFill="1" applyBorder="1" applyAlignment="1">
      <alignment horizontal="center" vertical="center" wrapText="1"/>
    </xf>
    <xf numFmtId="0" fontId="22" fillId="8" borderId="26" xfId="1" applyFont="1" applyFill="1" applyBorder="1" applyAlignment="1">
      <alignment horizontal="center" vertical="center" wrapText="1"/>
    </xf>
    <xf numFmtId="0" fontId="22" fillId="8" borderId="24" xfId="1" applyFont="1" applyFill="1" applyBorder="1" applyAlignment="1">
      <alignment horizontal="center" vertical="center" wrapText="1"/>
    </xf>
    <xf numFmtId="0" fontId="22" fillId="8" borderId="25" xfId="1" applyFont="1" applyFill="1" applyBorder="1" applyAlignment="1">
      <alignment horizontal="center" vertical="center" wrapText="1"/>
    </xf>
    <xf numFmtId="0" fontId="16" fillId="0" borderId="14" xfId="8" applyFont="1" applyBorder="1" applyAlignment="1">
      <alignment horizontal="center" vertical="center"/>
    </xf>
  </cellXfs>
  <cellStyles count="16">
    <cellStyle name="Comma" xfId="9" builtinId="3"/>
    <cellStyle name="Comma 10" xfId="3" xr:uid="{A93390FE-0D38-46BC-AE80-9E55D99D497E}"/>
    <cellStyle name="Comma 2" xfId="15" xr:uid="{8A8F68A2-9DDF-415D-928C-A10703D864DC}"/>
    <cellStyle name="Comma 2 3" xfId="2" xr:uid="{6B20AB4A-21D3-4C65-A786-1948A981964C}"/>
    <cellStyle name="Comma 2 4" xfId="12" xr:uid="{71CE1411-DCF8-46B4-ACD0-1A159856C843}"/>
    <cellStyle name="Comma 4 2" xfId="7" xr:uid="{C77F4E76-EEF8-4782-80EA-68DE6EC9191E}"/>
    <cellStyle name="Comma 79" xfId="11" xr:uid="{1BFA0EA8-D443-4B3A-9CE7-766121652A28}"/>
    <cellStyle name="Normal" xfId="0" builtinId="0"/>
    <cellStyle name="Normal 10" xfId="1" xr:uid="{3B3442EE-A1D6-479D-906F-BE1967613492}"/>
    <cellStyle name="Normal 121" xfId="10" xr:uid="{36AD4E7E-061B-4489-A92B-2EF79EA3299B}"/>
    <cellStyle name="Normal 2" xfId="8" xr:uid="{8253ACEC-49BE-42A1-9C90-FFD7D5CD7A71}"/>
    <cellStyle name="Normal 3" xfId="14" xr:uid="{853B9E8B-99A1-4FD4-BBE6-A092030FCA20}"/>
    <cellStyle name="Normal 3 2" xfId="13" xr:uid="{53A6B3A6-9D58-45D6-B8B6-A995B35E1ED5}"/>
    <cellStyle name="Normal 5 2 2 2" xfId="5" xr:uid="{39FD3928-030E-467C-A5BF-4B2A79AE7202}"/>
    <cellStyle name="Normal 5 3" xfId="4" xr:uid="{0600BB07-2FC6-446D-91E6-45311CDE138F}"/>
    <cellStyle name="Normal 6 2" xfId="6" xr:uid="{F0411B84-D33D-45E0-A184-BAF561780C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3</xdr:col>
      <xdr:colOff>0</xdr:colOff>
      <xdr:row>3</xdr:row>
      <xdr:rowOff>0</xdr:rowOff>
    </xdr:from>
    <xdr:ext cx="19050" cy="19050"/>
    <xdr:pic>
      <xdr:nvPicPr>
        <xdr:cNvPr id="2" name="image2.png">
          <a:extLst>
            <a:ext uri="{FF2B5EF4-FFF2-40B4-BE49-F238E27FC236}">
              <a16:creationId xmlns:a16="http://schemas.microsoft.com/office/drawing/2014/main" id="{D9C9CA29-9387-46F5-87D6-2C48846FB2F8}"/>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0"/>
    <xdr:pic>
      <xdr:nvPicPr>
        <xdr:cNvPr id="3" name="image1.png">
          <a:extLst>
            <a:ext uri="{FF2B5EF4-FFF2-40B4-BE49-F238E27FC236}">
              <a16:creationId xmlns:a16="http://schemas.microsoft.com/office/drawing/2014/main" id="{88A63307-6FDF-4456-8878-7710CD086665}"/>
            </a:ext>
          </a:extLst>
        </xdr:cNvPr>
        <xdr:cNvPicPr preferRelativeResize="0"/>
      </xdr:nvPicPr>
      <xdr:blipFill>
        <a:blip xmlns:r="http://schemas.openxmlformats.org/officeDocument/2006/relationships" r:embed="rId2" cstate="print"/>
        <a:stretch>
          <a:fillRect/>
        </a:stretch>
      </xdr:blipFill>
      <xdr:spPr>
        <a:xfrm>
          <a:off x="4029075" y="657225"/>
          <a:ext cx="19050" cy="0"/>
        </a:xfrm>
        <a:prstGeom prst="rect">
          <a:avLst/>
        </a:prstGeom>
        <a:noFill/>
      </xdr:spPr>
    </xdr:pic>
    <xdr:clientData fLocksWithSheet="0"/>
  </xdr:oneCellAnchor>
  <xdr:oneCellAnchor>
    <xdr:from>
      <xdr:col>3</xdr:col>
      <xdr:colOff>0</xdr:colOff>
      <xdr:row>3</xdr:row>
      <xdr:rowOff>0</xdr:rowOff>
    </xdr:from>
    <xdr:ext cx="19050" cy="19050"/>
    <xdr:pic>
      <xdr:nvPicPr>
        <xdr:cNvPr id="4" name="image2.png">
          <a:extLst>
            <a:ext uri="{FF2B5EF4-FFF2-40B4-BE49-F238E27FC236}">
              <a16:creationId xmlns:a16="http://schemas.microsoft.com/office/drawing/2014/main" id="{E417CB96-2CF8-40FD-B031-2DB7E2CC4B5A}"/>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0"/>
    <xdr:pic>
      <xdr:nvPicPr>
        <xdr:cNvPr id="5" name="image1.png">
          <a:extLst>
            <a:ext uri="{FF2B5EF4-FFF2-40B4-BE49-F238E27FC236}">
              <a16:creationId xmlns:a16="http://schemas.microsoft.com/office/drawing/2014/main" id="{81274D0A-E822-4B46-B03E-FEC5FFE85077}"/>
            </a:ext>
          </a:extLst>
        </xdr:cNvPr>
        <xdr:cNvPicPr preferRelativeResize="0"/>
      </xdr:nvPicPr>
      <xdr:blipFill>
        <a:blip xmlns:r="http://schemas.openxmlformats.org/officeDocument/2006/relationships" r:embed="rId2" cstate="print"/>
        <a:stretch>
          <a:fillRect/>
        </a:stretch>
      </xdr:blipFill>
      <xdr:spPr>
        <a:xfrm>
          <a:off x="4029075" y="657225"/>
          <a:ext cx="19050" cy="0"/>
        </a:xfrm>
        <a:prstGeom prst="rect">
          <a:avLst/>
        </a:prstGeom>
        <a:noFill/>
      </xdr:spPr>
    </xdr:pic>
    <xdr:clientData fLocksWithSheet="0"/>
  </xdr:oneCellAnchor>
  <xdr:oneCellAnchor>
    <xdr:from>
      <xdr:col>3</xdr:col>
      <xdr:colOff>0</xdr:colOff>
      <xdr:row>3</xdr:row>
      <xdr:rowOff>0</xdr:rowOff>
    </xdr:from>
    <xdr:ext cx="19050" cy="0"/>
    <xdr:pic>
      <xdr:nvPicPr>
        <xdr:cNvPr id="6" name="image1.png">
          <a:extLst>
            <a:ext uri="{FF2B5EF4-FFF2-40B4-BE49-F238E27FC236}">
              <a16:creationId xmlns:a16="http://schemas.microsoft.com/office/drawing/2014/main" id="{5133A416-87EE-472C-BC4A-3B8C6E37C66B}"/>
            </a:ext>
          </a:extLst>
        </xdr:cNvPr>
        <xdr:cNvPicPr preferRelativeResize="0"/>
      </xdr:nvPicPr>
      <xdr:blipFill>
        <a:blip xmlns:r="http://schemas.openxmlformats.org/officeDocument/2006/relationships" r:embed="rId2" cstate="print"/>
        <a:stretch>
          <a:fillRect/>
        </a:stretch>
      </xdr:blipFill>
      <xdr:spPr>
        <a:xfrm>
          <a:off x="4029075" y="657225"/>
          <a:ext cx="19050" cy="0"/>
        </a:xfrm>
        <a:prstGeom prst="rect">
          <a:avLst/>
        </a:prstGeom>
        <a:noFill/>
      </xdr:spPr>
    </xdr:pic>
    <xdr:clientData fLocksWithSheet="0"/>
  </xdr:oneCellAnchor>
  <xdr:oneCellAnchor>
    <xdr:from>
      <xdr:col>3</xdr:col>
      <xdr:colOff>0</xdr:colOff>
      <xdr:row>3</xdr:row>
      <xdr:rowOff>0</xdr:rowOff>
    </xdr:from>
    <xdr:ext cx="19050" cy="0"/>
    <xdr:pic>
      <xdr:nvPicPr>
        <xdr:cNvPr id="7" name="image1.png">
          <a:extLst>
            <a:ext uri="{FF2B5EF4-FFF2-40B4-BE49-F238E27FC236}">
              <a16:creationId xmlns:a16="http://schemas.microsoft.com/office/drawing/2014/main" id="{D46EA0BB-BF15-4958-8BBE-968335D2BD1B}"/>
            </a:ext>
          </a:extLst>
        </xdr:cNvPr>
        <xdr:cNvPicPr preferRelativeResize="0"/>
      </xdr:nvPicPr>
      <xdr:blipFill>
        <a:blip xmlns:r="http://schemas.openxmlformats.org/officeDocument/2006/relationships" r:embed="rId2" cstate="print"/>
        <a:stretch>
          <a:fillRect/>
        </a:stretch>
      </xdr:blipFill>
      <xdr:spPr>
        <a:xfrm>
          <a:off x="4029075" y="657225"/>
          <a:ext cx="19050" cy="0"/>
        </a:xfrm>
        <a:prstGeom prst="rect">
          <a:avLst/>
        </a:prstGeom>
        <a:noFill/>
      </xdr:spPr>
    </xdr:pic>
    <xdr:clientData fLocksWithSheet="0"/>
  </xdr:oneCellAnchor>
  <xdr:oneCellAnchor>
    <xdr:from>
      <xdr:col>3</xdr:col>
      <xdr:colOff>0</xdr:colOff>
      <xdr:row>3</xdr:row>
      <xdr:rowOff>0</xdr:rowOff>
    </xdr:from>
    <xdr:ext cx="19050" cy="19050"/>
    <xdr:pic>
      <xdr:nvPicPr>
        <xdr:cNvPr id="8" name="image2.png">
          <a:extLst>
            <a:ext uri="{FF2B5EF4-FFF2-40B4-BE49-F238E27FC236}">
              <a16:creationId xmlns:a16="http://schemas.microsoft.com/office/drawing/2014/main" id="{AE0C4992-8FEC-48C1-B43E-37C2E92E17C9}"/>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0"/>
    <xdr:pic>
      <xdr:nvPicPr>
        <xdr:cNvPr id="9" name="image1.png">
          <a:extLst>
            <a:ext uri="{FF2B5EF4-FFF2-40B4-BE49-F238E27FC236}">
              <a16:creationId xmlns:a16="http://schemas.microsoft.com/office/drawing/2014/main" id="{D34D6E29-6442-433A-95F9-D39CA5B5C436}"/>
            </a:ext>
          </a:extLst>
        </xdr:cNvPr>
        <xdr:cNvPicPr preferRelativeResize="0"/>
      </xdr:nvPicPr>
      <xdr:blipFill>
        <a:blip xmlns:r="http://schemas.openxmlformats.org/officeDocument/2006/relationships" r:embed="rId2" cstate="print"/>
        <a:stretch>
          <a:fillRect/>
        </a:stretch>
      </xdr:blipFill>
      <xdr:spPr>
        <a:xfrm>
          <a:off x="4029075" y="657225"/>
          <a:ext cx="19050" cy="0"/>
        </a:xfrm>
        <a:prstGeom prst="rect">
          <a:avLst/>
        </a:prstGeom>
        <a:noFill/>
      </xdr:spPr>
    </xdr:pic>
    <xdr:clientData fLocksWithSheet="0"/>
  </xdr:oneCellAnchor>
  <xdr:oneCellAnchor>
    <xdr:from>
      <xdr:col>3</xdr:col>
      <xdr:colOff>0</xdr:colOff>
      <xdr:row>3</xdr:row>
      <xdr:rowOff>0</xdr:rowOff>
    </xdr:from>
    <xdr:ext cx="19050" cy="0"/>
    <xdr:pic>
      <xdr:nvPicPr>
        <xdr:cNvPr id="10" name="image1.png">
          <a:extLst>
            <a:ext uri="{FF2B5EF4-FFF2-40B4-BE49-F238E27FC236}">
              <a16:creationId xmlns:a16="http://schemas.microsoft.com/office/drawing/2014/main" id="{1B8F232C-512B-4B24-B511-4FFD3C6E31A9}"/>
            </a:ext>
          </a:extLst>
        </xdr:cNvPr>
        <xdr:cNvPicPr preferRelativeResize="0"/>
      </xdr:nvPicPr>
      <xdr:blipFill>
        <a:blip xmlns:r="http://schemas.openxmlformats.org/officeDocument/2006/relationships" r:embed="rId2" cstate="print"/>
        <a:stretch>
          <a:fillRect/>
        </a:stretch>
      </xdr:blipFill>
      <xdr:spPr>
        <a:xfrm>
          <a:off x="4029075" y="657225"/>
          <a:ext cx="19050" cy="0"/>
        </a:xfrm>
        <a:prstGeom prst="rect">
          <a:avLst/>
        </a:prstGeom>
        <a:noFill/>
      </xdr:spPr>
    </xdr:pic>
    <xdr:clientData fLocksWithSheet="0"/>
  </xdr:oneCellAnchor>
  <xdr:oneCellAnchor>
    <xdr:from>
      <xdr:col>3</xdr:col>
      <xdr:colOff>0</xdr:colOff>
      <xdr:row>3</xdr:row>
      <xdr:rowOff>0</xdr:rowOff>
    </xdr:from>
    <xdr:ext cx="19050" cy="19050"/>
    <xdr:pic>
      <xdr:nvPicPr>
        <xdr:cNvPr id="11" name="image2.png">
          <a:extLst>
            <a:ext uri="{FF2B5EF4-FFF2-40B4-BE49-F238E27FC236}">
              <a16:creationId xmlns:a16="http://schemas.microsoft.com/office/drawing/2014/main" id="{A0E05E30-6A81-4DCD-987C-22D0B57FD9C2}"/>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0"/>
    <xdr:pic>
      <xdr:nvPicPr>
        <xdr:cNvPr id="12" name="image1.png">
          <a:extLst>
            <a:ext uri="{FF2B5EF4-FFF2-40B4-BE49-F238E27FC236}">
              <a16:creationId xmlns:a16="http://schemas.microsoft.com/office/drawing/2014/main" id="{64766F17-2F77-4670-A188-1CF950698A89}"/>
            </a:ext>
          </a:extLst>
        </xdr:cNvPr>
        <xdr:cNvPicPr preferRelativeResize="0"/>
      </xdr:nvPicPr>
      <xdr:blipFill>
        <a:blip xmlns:r="http://schemas.openxmlformats.org/officeDocument/2006/relationships" r:embed="rId2" cstate="print"/>
        <a:stretch>
          <a:fillRect/>
        </a:stretch>
      </xdr:blipFill>
      <xdr:spPr>
        <a:xfrm>
          <a:off x="4029075" y="657225"/>
          <a:ext cx="19050" cy="0"/>
        </a:xfrm>
        <a:prstGeom prst="rect">
          <a:avLst/>
        </a:prstGeom>
        <a:noFill/>
      </xdr:spPr>
    </xdr:pic>
    <xdr:clientData fLocksWithSheet="0"/>
  </xdr:oneCellAnchor>
  <xdr:oneCellAnchor>
    <xdr:from>
      <xdr:col>3</xdr:col>
      <xdr:colOff>0</xdr:colOff>
      <xdr:row>3</xdr:row>
      <xdr:rowOff>0</xdr:rowOff>
    </xdr:from>
    <xdr:ext cx="19050" cy="19050"/>
    <xdr:pic>
      <xdr:nvPicPr>
        <xdr:cNvPr id="13" name="image2.png">
          <a:extLst>
            <a:ext uri="{FF2B5EF4-FFF2-40B4-BE49-F238E27FC236}">
              <a16:creationId xmlns:a16="http://schemas.microsoft.com/office/drawing/2014/main" id="{5C716738-D83A-4F5A-8D5E-D0E6ECE112E1}"/>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0"/>
    <xdr:pic>
      <xdr:nvPicPr>
        <xdr:cNvPr id="14" name="image1.png">
          <a:extLst>
            <a:ext uri="{FF2B5EF4-FFF2-40B4-BE49-F238E27FC236}">
              <a16:creationId xmlns:a16="http://schemas.microsoft.com/office/drawing/2014/main" id="{85E6E746-1755-4379-BB70-F14C31CEF111}"/>
            </a:ext>
          </a:extLst>
        </xdr:cNvPr>
        <xdr:cNvPicPr preferRelativeResize="0"/>
      </xdr:nvPicPr>
      <xdr:blipFill>
        <a:blip xmlns:r="http://schemas.openxmlformats.org/officeDocument/2006/relationships" r:embed="rId2" cstate="print"/>
        <a:stretch>
          <a:fillRect/>
        </a:stretch>
      </xdr:blipFill>
      <xdr:spPr>
        <a:xfrm>
          <a:off x="4029075" y="657225"/>
          <a:ext cx="19050" cy="0"/>
        </a:xfrm>
        <a:prstGeom prst="rect">
          <a:avLst/>
        </a:prstGeom>
        <a:noFill/>
      </xdr:spPr>
    </xdr:pic>
    <xdr:clientData fLocksWithSheet="0"/>
  </xdr:oneCellAnchor>
  <xdr:oneCellAnchor>
    <xdr:from>
      <xdr:col>3</xdr:col>
      <xdr:colOff>0</xdr:colOff>
      <xdr:row>3</xdr:row>
      <xdr:rowOff>0</xdr:rowOff>
    </xdr:from>
    <xdr:ext cx="19050" cy="0"/>
    <xdr:pic>
      <xdr:nvPicPr>
        <xdr:cNvPr id="15" name="image1.png">
          <a:extLst>
            <a:ext uri="{FF2B5EF4-FFF2-40B4-BE49-F238E27FC236}">
              <a16:creationId xmlns:a16="http://schemas.microsoft.com/office/drawing/2014/main" id="{9300836D-EC02-40A7-9599-16512B044D35}"/>
            </a:ext>
          </a:extLst>
        </xdr:cNvPr>
        <xdr:cNvPicPr preferRelativeResize="0"/>
      </xdr:nvPicPr>
      <xdr:blipFill>
        <a:blip xmlns:r="http://schemas.openxmlformats.org/officeDocument/2006/relationships" r:embed="rId2" cstate="print"/>
        <a:stretch>
          <a:fillRect/>
        </a:stretch>
      </xdr:blipFill>
      <xdr:spPr>
        <a:xfrm>
          <a:off x="4029075" y="657225"/>
          <a:ext cx="19050" cy="0"/>
        </a:xfrm>
        <a:prstGeom prst="rect">
          <a:avLst/>
        </a:prstGeom>
        <a:noFill/>
      </xdr:spPr>
    </xdr:pic>
    <xdr:clientData fLocksWithSheet="0"/>
  </xdr:oneCellAnchor>
  <xdr:oneCellAnchor>
    <xdr:from>
      <xdr:col>3</xdr:col>
      <xdr:colOff>0</xdr:colOff>
      <xdr:row>3</xdr:row>
      <xdr:rowOff>0</xdr:rowOff>
    </xdr:from>
    <xdr:ext cx="19050" cy="19050"/>
    <xdr:pic>
      <xdr:nvPicPr>
        <xdr:cNvPr id="16" name="image2.png">
          <a:extLst>
            <a:ext uri="{FF2B5EF4-FFF2-40B4-BE49-F238E27FC236}">
              <a16:creationId xmlns:a16="http://schemas.microsoft.com/office/drawing/2014/main" id="{51AFD404-114D-40FA-B5F1-B09CF481B71A}"/>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0"/>
    <xdr:pic>
      <xdr:nvPicPr>
        <xdr:cNvPr id="17" name="image1.png">
          <a:extLst>
            <a:ext uri="{FF2B5EF4-FFF2-40B4-BE49-F238E27FC236}">
              <a16:creationId xmlns:a16="http://schemas.microsoft.com/office/drawing/2014/main" id="{BB4C1D19-FC71-41BC-837D-1E01E992C44C}"/>
            </a:ext>
          </a:extLst>
        </xdr:cNvPr>
        <xdr:cNvPicPr preferRelativeResize="0"/>
      </xdr:nvPicPr>
      <xdr:blipFill>
        <a:blip xmlns:r="http://schemas.openxmlformats.org/officeDocument/2006/relationships" r:embed="rId2" cstate="print"/>
        <a:stretch>
          <a:fillRect/>
        </a:stretch>
      </xdr:blipFill>
      <xdr:spPr>
        <a:xfrm>
          <a:off x="4029075" y="657225"/>
          <a:ext cx="19050" cy="0"/>
        </a:xfrm>
        <a:prstGeom prst="rect">
          <a:avLst/>
        </a:prstGeom>
        <a:noFill/>
      </xdr:spPr>
    </xdr:pic>
    <xdr:clientData fLocksWithSheet="0"/>
  </xdr:oneCellAnchor>
  <xdr:oneCellAnchor>
    <xdr:from>
      <xdr:col>3</xdr:col>
      <xdr:colOff>0</xdr:colOff>
      <xdr:row>3</xdr:row>
      <xdr:rowOff>0</xdr:rowOff>
    </xdr:from>
    <xdr:ext cx="19050" cy="19050"/>
    <xdr:pic>
      <xdr:nvPicPr>
        <xdr:cNvPr id="18" name="image2.png">
          <a:extLst>
            <a:ext uri="{FF2B5EF4-FFF2-40B4-BE49-F238E27FC236}">
              <a16:creationId xmlns:a16="http://schemas.microsoft.com/office/drawing/2014/main" id="{E41B7F0C-6524-4C50-B1DF-2DE51C1B8F8F}"/>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0"/>
    <xdr:pic>
      <xdr:nvPicPr>
        <xdr:cNvPr id="19" name="image1.png">
          <a:extLst>
            <a:ext uri="{FF2B5EF4-FFF2-40B4-BE49-F238E27FC236}">
              <a16:creationId xmlns:a16="http://schemas.microsoft.com/office/drawing/2014/main" id="{DCE580F8-7AF8-494B-AAB1-129D6BC2FFBB}"/>
            </a:ext>
          </a:extLst>
        </xdr:cNvPr>
        <xdr:cNvPicPr preferRelativeResize="0"/>
      </xdr:nvPicPr>
      <xdr:blipFill>
        <a:blip xmlns:r="http://schemas.openxmlformats.org/officeDocument/2006/relationships" r:embed="rId2" cstate="print"/>
        <a:stretch>
          <a:fillRect/>
        </a:stretch>
      </xdr:blipFill>
      <xdr:spPr>
        <a:xfrm>
          <a:off x="4029075" y="657225"/>
          <a:ext cx="19050" cy="0"/>
        </a:xfrm>
        <a:prstGeom prst="rect">
          <a:avLst/>
        </a:prstGeom>
        <a:noFill/>
      </xdr:spPr>
    </xdr:pic>
    <xdr:clientData fLocksWithSheet="0"/>
  </xdr:oneCellAnchor>
  <xdr:oneCellAnchor>
    <xdr:from>
      <xdr:col>3</xdr:col>
      <xdr:colOff>0</xdr:colOff>
      <xdr:row>3</xdr:row>
      <xdr:rowOff>0</xdr:rowOff>
    </xdr:from>
    <xdr:ext cx="19050" cy="19050"/>
    <xdr:pic>
      <xdr:nvPicPr>
        <xdr:cNvPr id="20" name="image2.png">
          <a:extLst>
            <a:ext uri="{FF2B5EF4-FFF2-40B4-BE49-F238E27FC236}">
              <a16:creationId xmlns:a16="http://schemas.microsoft.com/office/drawing/2014/main" id="{D1BF9662-DC42-4CAE-9C73-83FB5654BCA0}"/>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19050"/>
    <xdr:pic>
      <xdr:nvPicPr>
        <xdr:cNvPr id="21" name="image2.png">
          <a:extLst>
            <a:ext uri="{FF2B5EF4-FFF2-40B4-BE49-F238E27FC236}">
              <a16:creationId xmlns:a16="http://schemas.microsoft.com/office/drawing/2014/main" id="{3DF9B5A6-CC4E-42F2-8065-0547DD5AF8C7}"/>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19050"/>
    <xdr:pic>
      <xdr:nvPicPr>
        <xdr:cNvPr id="22" name="image2.png">
          <a:extLst>
            <a:ext uri="{FF2B5EF4-FFF2-40B4-BE49-F238E27FC236}">
              <a16:creationId xmlns:a16="http://schemas.microsoft.com/office/drawing/2014/main" id="{0CE5F14C-816E-46F8-894B-79AC95323202}"/>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19050"/>
    <xdr:pic>
      <xdr:nvPicPr>
        <xdr:cNvPr id="23" name="image2.png">
          <a:extLst>
            <a:ext uri="{FF2B5EF4-FFF2-40B4-BE49-F238E27FC236}">
              <a16:creationId xmlns:a16="http://schemas.microsoft.com/office/drawing/2014/main" id="{4AD3E9A7-95DA-44E1-87E2-D416B24CD7B6}"/>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19050"/>
    <xdr:pic>
      <xdr:nvPicPr>
        <xdr:cNvPr id="24" name="image2.png">
          <a:extLst>
            <a:ext uri="{FF2B5EF4-FFF2-40B4-BE49-F238E27FC236}">
              <a16:creationId xmlns:a16="http://schemas.microsoft.com/office/drawing/2014/main" id="{10B0D302-96F2-4468-A55C-5B2015EEF158}"/>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19050"/>
    <xdr:pic>
      <xdr:nvPicPr>
        <xdr:cNvPr id="25" name="image2.png">
          <a:extLst>
            <a:ext uri="{FF2B5EF4-FFF2-40B4-BE49-F238E27FC236}">
              <a16:creationId xmlns:a16="http://schemas.microsoft.com/office/drawing/2014/main" id="{8E795DBC-7EC5-4827-913F-2FD815378F30}"/>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19050"/>
    <xdr:pic>
      <xdr:nvPicPr>
        <xdr:cNvPr id="26" name="image2.png">
          <a:extLst>
            <a:ext uri="{FF2B5EF4-FFF2-40B4-BE49-F238E27FC236}">
              <a16:creationId xmlns:a16="http://schemas.microsoft.com/office/drawing/2014/main" id="{E928738A-DED7-4A2B-B480-CD504FBA0585}"/>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19050"/>
    <xdr:pic>
      <xdr:nvPicPr>
        <xdr:cNvPr id="27" name="image2.png">
          <a:extLst>
            <a:ext uri="{FF2B5EF4-FFF2-40B4-BE49-F238E27FC236}">
              <a16:creationId xmlns:a16="http://schemas.microsoft.com/office/drawing/2014/main" id="{EBAF1C41-11CF-4DAB-9F96-AD9767D30E0D}"/>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19050"/>
    <xdr:pic>
      <xdr:nvPicPr>
        <xdr:cNvPr id="28" name="image2.png">
          <a:extLst>
            <a:ext uri="{FF2B5EF4-FFF2-40B4-BE49-F238E27FC236}">
              <a16:creationId xmlns:a16="http://schemas.microsoft.com/office/drawing/2014/main" id="{1C2CBCE6-B200-4FA6-975B-2BC590147753}"/>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19050"/>
    <xdr:pic>
      <xdr:nvPicPr>
        <xdr:cNvPr id="29" name="image2.png">
          <a:extLst>
            <a:ext uri="{FF2B5EF4-FFF2-40B4-BE49-F238E27FC236}">
              <a16:creationId xmlns:a16="http://schemas.microsoft.com/office/drawing/2014/main" id="{95922124-E4C4-4AC6-B502-947B9C9FC884}"/>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19050"/>
    <xdr:pic>
      <xdr:nvPicPr>
        <xdr:cNvPr id="30" name="image2.png">
          <a:extLst>
            <a:ext uri="{FF2B5EF4-FFF2-40B4-BE49-F238E27FC236}">
              <a16:creationId xmlns:a16="http://schemas.microsoft.com/office/drawing/2014/main" id="{BD279401-B0C3-4A7D-BC53-A2BAB8A9A855}"/>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19050"/>
    <xdr:pic>
      <xdr:nvPicPr>
        <xdr:cNvPr id="31" name="image2.png">
          <a:extLst>
            <a:ext uri="{FF2B5EF4-FFF2-40B4-BE49-F238E27FC236}">
              <a16:creationId xmlns:a16="http://schemas.microsoft.com/office/drawing/2014/main" id="{A7AF69C9-1072-4528-9B21-834B74A1727E}"/>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19050"/>
    <xdr:pic>
      <xdr:nvPicPr>
        <xdr:cNvPr id="32" name="image2.png">
          <a:extLst>
            <a:ext uri="{FF2B5EF4-FFF2-40B4-BE49-F238E27FC236}">
              <a16:creationId xmlns:a16="http://schemas.microsoft.com/office/drawing/2014/main" id="{A8E758D3-5B0A-448F-BF89-8CBF033AB494}"/>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oneCellAnchor>
    <xdr:from>
      <xdr:col>3</xdr:col>
      <xdr:colOff>0</xdr:colOff>
      <xdr:row>3</xdr:row>
      <xdr:rowOff>0</xdr:rowOff>
    </xdr:from>
    <xdr:ext cx="19050" cy="19050"/>
    <xdr:pic>
      <xdr:nvPicPr>
        <xdr:cNvPr id="33" name="image2.png">
          <a:extLst>
            <a:ext uri="{FF2B5EF4-FFF2-40B4-BE49-F238E27FC236}">
              <a16:creationId xmlns:a16="http://schemas.microsoft.com/office/drawing/2014/main" id="{BDD5DB7A-0EE1-447B-AA57-A26E797235E9}"/>
            </a:ext>
          </a:extLst>
        </xdr:cNvPr>
        <xdr:cNvPicPr preferRelativeResize="0"/>
      </xdr:nvPicPr>
      <xdr:blipFill>
        <a:blip xmlns:r="http://schemas.openxmlformats.org/officeDocument/2006/relationships" r:embed="rId1" cstate="print"/>
        <a:stretch>
          <a:fillRect/>
        </a:stretch>
      </xdr:blipFill>
      <xdr:spPr>
        <a:xfrm>
          <a:off x="4029075" y="657225"/>
          <a:ext cx="19050" cy="19050"/>
        </a:xfrm>
        <a:prstGeom prst="rect">
          <a:avLst/>
        </a:prstGeom>
        <a:noFill/>
      </xdr:spPr>
    </xdr:pic>
    <xdr:clientData fLocksWithSheet="0"/>
  </xdr:oneCellAnchor>
  <xdr:twoCellAnchor editAs="oneCell">
    <xdr:from>
      <xdr:col>3</xdr:col>
      <xdr:colOff>0</xdr:colOff>
      <xdr:row>3</xdr:row>
      <xdr:rowOff>0</xdr:rowOff>
    </xdr:from>
    <xdr:to>
      <xdr:col>3</xdr:col>
      <xdr:colOff>19050</xdr:colOff>
      <xdr:row>3</xdr:row>
      <xdr:rowOff>19050</xdr:rowOff>
    </xdr:to>
    <xdr:pic>
      <xdr:nvPicPr>
        <xdr:cNvPr id="34" name="image2.png">
          <a:extLst>
            <a:ext uri="{FF2B5EF4-FFF2-40B4-BE49-F238E27FC236}">
              <a16:creationId xmlns:a16="http://schemas.microsoft.com/office/drawing/2014/main" id="{D9BDFF6F-743A-49F2-80F4-C7F242BDE974}"/>
            </a:ext>
          </a:extLst>
        </xdr:cNvPr>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29075" y="6572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twoCellAnchor editAs="oneCell">
    <xdr:from>
      <xdr:col>3</xdr:col>
      <xdr:colOff>0</xdr:colOff>
      <xdr:row>3</xdr:row>
      <xdr:rowOff>0</xdr:rowOff>
    </xdr:from>
    <xdr:to>
      <xdr:col>3</xdr:col>
      <xdr:colOff>19050</xdr:colOff>
      <xdr:row>3</xdr:row>
      <xdr:rowOff>19050</xdr:rowOff>
    </xdr:to>
    <xdr:pic>
      <xdr:nvPicPr>
        <xdr:cNvPr id="35" name="Picture 2">
          <a:extLst>
            <a:ext uri="{FF2B5EF4-FFF2-40B4-BE49-F238E27FC236}">
              <a16:creationId xmlns:a16="http://schemas.microsoft.com/office/drawing/2014/main" id="{C86E53EF-5CD6-4A3A-A600-7BBE6A5818EC}"/>
            </a:ext>
          </a:extLst>
        </xdr:cNvPr>
        <xdr:cNvPicPr>
          <a:picLocks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29075" y="657225"/>
          <a:ext cx="19050" cy="19050"/>
        </a:xfrm>
        <a:prstGeom prst="rect">
          <a:avLst/>
        </a:prstGeom>
        <a:noFill/>
        <a:extLst>
          <a:ext uri="{909E8E84-426E-40DD-AFC4-6F175D3DCCD1}">
            <a14:hiddenFill xmlns:a14="http://schemas.microsoft.com/office/drawing/2010/main">
              <a:solidFill>
                <a:srgbClr val="FFFFFF"/>
              </a:solidFill>
            </a14:hiddenFill>
          </a:ext>
        </a:extLst>
      </xdr:spPr>
    </xdr:pic>
    <xdr:clientData fLocksWithSheet="0"/>
  </xdr:twoCellAnchor>
</xdr:wsDr>
</file>

<file path=xl/drawings/drawing2.xml><?xml version="1.0" encoding="utf-8"?>
<xdr:wsDr xmlns:xdr="http://schemas.openxmlformats.org/drawingml/2006/spreadsheetDrawing" xmlns:a="http://schemas.openxmlformats.org/drawingml/2006/main">
  <xdr:twoCellAnchor editAs="oneCell">
    <xdr:from>
      <xdr:col>4</xdr:col>
      <xdr:colOff>488156</xdr:colOff>
      <xdr:row>95</xdr:row>
      <xdr:rowOff>0</xdr:rowOff>
    </xdr:from>
    <xdr:to>
      <xdr:col>6</xdr:col>
      <xdr:colOff>239563</xdr:colOff>
      <xdr:row>95</xdr:row>
      <xdr:rowOff>2652</xdr:rowOff>
    </xdr:to>
    <xdr:pic>
      <xdr:nvPicPr>
        <xdr:cNvPr id="2" name="Picture 1">
          <a:extLst>
            <a:ext uri="{FF2B5EF4-FFF2-40B4-BE49-F238E27FC236}">
              <a16:creationId xmlns:a16="http://schemas.microsoft.com/office/drawing/2014/main" id="{DC2874E6-D619-4D5A-BD1E-A8005E2F88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03556" y="31210250"/>
          <a:ext cx="1142057" cy="2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488156</xdr:colOff>
      <xdr:row>4</xdr:row>
      <xdr:rowOff>0</xdr:rowOff>
    </xdr:from>
    <xdr:to>
      <xdr:col>7</xdr:col>
      <xdr:colOff>882434</xdr:colOff>
      <xdr:row>4</xdr:row>
      <xdr:rowOff>2652</xdr:rowOff>
    </xdr:to>
    <xdr:pic>
      <xdr:nvPicPr>
        <xdr:cNvPr id="2" name="Picture 1">
          <a:extLst>
            <a:ext uri="{FF2B5EF4-FFF2-40B4-BE49-F238E27FC236}">
              <a16:creationId xmlns:a16="http://schemas.microsoft.com/office/drawing/2014/main" id="{DBD939D1-07A6-44B4-A3A9-5C45EFFC0D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99206" y="1047750"/>
          <a:ext cx="1104571" cy="2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488156</xdr:colOff>
      <xdr:row>7</xdr:row>
      <xdr:rowOff>0</xdr:rowOff>
    </xdr:from>
    <xdr:to>
      <xdr:col>8</xdr:col>
      <xdr:colOff>39988</xdr:colOff>
      <xdr:row>7</xdr:row>
      <xdr:rowOff>2652</xdr:rowOff>
    </xdr:to>
    <xdr:pic>
      <xdr:nvPicPr>
        <xdr:cNvPr id="2" name="Picture 1">
          <a:extLst>
            <a:ext uri="{FF2B5EF4-FFF2-40B4-BE49-F238E27FC236}">
              <a16:creationId xmlns:a16="http://schemas.microsoft.com/office/drawing/2014/main" id="{161C4721-1344-4F54-A711-906A0E1136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52856" y="2216150"/>
          <a:ext cx="1103286" cy="2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R.%20R.%20SUTHAR\SITE\COPPER%20CHIMNEY\Copper%20chimney%20at%20Bandra\RA%20SHEET.xlsx" TargetMode="External"/><Relationship Id="rId1" Type="http://schemas.openxmlformats.org/officeDocument/2006/relationships/externalLinkPath" Target="RA%20SHE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A (2)"/>
      <sheetName val="RA"/>
    </sheetNames>
    <sheetDataSet>
      <sheetData sheetId="0">
        <row r="60">
          <cell r="F60">
            <v>104301</v>
          </cell>
        </row>
        <row r="117">
          <cell r="F117">
            <v>94604</v>
          </cell>
        </row>
        <row r="174">
          <cell r="F174">
            <v>134752</v>
          </cell>
        </row>
        <row r="231">
          <cell r="F231">
            <v>133836</v>
          </cell>
        </row>
        <row r="288">
          <cell r="F288">
            <v>266948</v>
          </cell>
        </row>
        <row r="345">
          <cell r="F345">
            <v>127598</v>
          </cell>
        </row>
        <row r="402">
          <cell r="F402">
            <v>931</v>
          </cell>
        </row>
        <row r="459">
          <cell r="F459">
            <v>796</v>
          </cell>
        </row>
        <row r="516">
          <cell r="F516">
            <v>916</v>
          </cell>
        </row>
        <row r="573">
          <cell r="F573">
            <v>1049</v>
          </cell>
        </row>
        <row r="630">
          <cell r="F630">
            <v>29990</v>
          </cell>
        </row>
        <row r="687">
          <cell r="F687">
            <v>52647</v>
          </cell>
        </row>
        <row r="744">
          <cell r="F744">
            <v>23729</v>
          </cell>
        </row>
        <row r="801">
          <cell r="F801">
            <v>38500</v>
          </cell>
        </row>
        <row r="858">
          <cell r="F858">
            <v>27631</v>
          </cell>
        </row>
        <row r="915">
          <cell r="F915">
            <v>337450</v>
          </cell>
        </row>
        <row r="972">
          <cell r="F972">
            <v>240435</v>
          </cell>
        </row>
        <row r="1029">
          <cell r="F1029">
            <v>2938</v>
          </cell>
        </row>
        <row r="1086">
          <cell r="F1086">
            <v>30379</v>
          </cell>
        </row>
        <row r="1143">
          <cell r="F1143">
            <v>4335</v>
          </cell>
        </row>
        <row r="1200">
          <cell r="F1200">
            <v>401</v>
          </cell>
        </row>
        <row r="1257">
          <cell r="F1257">
            <v>692</v>
          </cell>
        </row>
        <row r="1314">
          <cell r="F1314">
            <v>251</v>
          </cell>
        </row>
        <row r="1371">
          <cell r="F1371">
            <v>135</v>
          </cell>
        </row>
        <row r="1428">
          <cell r="F1428">
            <v>229</v>
          </cell>
        </row>
        <row r="1486">
          <cell r="F1486">
            <v>1228</v>
          </cell>
        </row>
        <row r="1544">
          <cell r="F1544">
            <v>1607</v>
          </cell>
        </row>
        <row r="1601">
          <cell r="F1601">
            <v>997</v>
          </cell>
        </row>
        <row r="1658">
          <cell r="F1658">
            <v>45264</v>
          </cell>
        </row>
        <row r="1715">
          <cell r="F1715">
            <v>831</v>
          </cell>
        </row>
        <row r="1772">
          <cell r="F1772">
            <v>3246</v>
          </cell>
        </row>
        <row r="1829">
          <cell r="F1829">
            <v>199</v>
          </cell>
        </row>
        <row r="1893">
          <cell r="F1893">
            <v>125425</v>
          </cell>
        </row>
        <row r="1957">
          <cell r="F1957">
            <v>119343</v>
          </cell>
        </row>
        <row r="2022">
          <cell r="F2022">
            <v>85971</v>
          </cell>
        </row>
        <row r="2086">
          <cell r="F2086">
            <v>163858</v>
          </cell>
        </row>
        <row r="2150">
          <cell r="F2150">
            <v>130854</v>
          </cell>
        </row>
        <row r="2214">
          <cell r="F2214">
            <v>130854</v>
          </cell>
        </row>
        <row r="2278">
          <cell r="F2278">
            <v>120545</v>
          </cell>
        </row>
        <row r="2342">
          <cell r="F2342">
            <v>91851</v>
          </cell>
        </row>
        <row r="2399">
          <cell r="F2399">
            <v>15</v>
          </cell>
        </row>
        <row r="2456">
          <cell r="F2456">
            <v>46</v>
          </cell>
        </row>
        <row r="2513">
          <cell r="F2513">
            <v>664</v>
          </cell>
        </row>
        <row r="2570">
          <cell r="F2570">
            <v>380</v>
          </cell>
        </row>
        <row r="2627">
          <cell r="F2627">
            <v>300</v>
          </cell>
        </row>
        <row r="2684">
          <cell r="F2684">
            <v>164</v>
          </cell>
        </row>
        <row r="2741">
          <cell r="F2741">
            <v>475</v>
          </cell>
        </row>
        <row r="2798">
          <cell r="F2798">
            <v>1158</v>
          </cell>
        </row>
        <row r="2855">
          <cell r="F2855">
            <v>970</v>
          </cell>
        </row>
        <row r="2912">
          <cell r="F2912">
            <v>409</v>
          </cell>
        </row>
        <row r="2969">
          <cell r="F2969">
            <v>651</v>
          </cell>
        </row>
        <row r="3026">
          <cell r="F3026">
            <v>197</v>
          </cell>
        </row>
        <row r="3083">
          <cell r="F3083">
            <v>548</v>
          </cell>
        </row>
        <row r="3140">
          <cell r="F3140">
            <v>59</v>
          </cell>
        </row>
        <row r="3197">
          <cell r="F3197">
            <v>164</v>
          </cell>
        </row>
        <row r="3254">
          <cell r="F3254">
            <v>66</v>
          </cell>
        </row>
        <row r="3311">
          <cell r="F3311">
            <v>203</v>
          </cell>
        </row>
        <row r="3368">
          <cell r="F3368">
            <v>368</v>
          </cell>
        </row>
        <row r="3425">
          <cell r="F3425">
            <v>44</v>
          </cell>
        </row>
        <row r="3482">
          <cell r="F3482">
            <v>87</v>
          </cell>
        </row>
        <row r="3539">
          <cell r="F3539">
            <v>194</v>
          </cell>
        </row>
        <row r="3596">
          <cell r="F3596">
            <v>142640.67136000001</v>
          </cell>
        </row>
        <row r="3653">
          <cell r="F3653">
            <v>264350.37463999999</v>
          </cell>
        </row>
        <row r="3710">
          <cell r="F3710">
            <v>284506.12167999998</v>
          </cell>
        </row>
        <row r="3767">
          <cell r="F3767">
            <v>356601.67839999992</v>
          </cell>
        </row>
        <row r="3824">
          <cell r="F3824">
            <v>891504.196</v>
          </cell>
        </row>
        <row r="3881">
          <cell r="F3881">
            <v>4569</v>
          </cell>
        </row>
        <row r="3938">
          <cell r="F3938">
            <v>647</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801E4-D03D-4DC2-B6CC-50E7FCBAB6DE}">
  <dimension ref="A1:G979"/>
  <sheetViews>
    <sheetView tabSelected="1" zoomScaleNormal="100" workbookViewId="0">
      <selection activeCell="G22" sqref="G22"/>
    </sheetView>
  </sheetViews>
  <sheetFormatPr defaultColWidth="14.42578125" defaultRowHeight="15"/>
  <cols>
    <col min="1" max="2" width="8.7109375" style="378" customWidth="1"/>
    <col min="3" max="3" width="43" style="378" customWidth="1"/>
    <col min="4" max="4" width="13.5703125" style="378" customWidth="1"/>
    <col min="5" max="5" width="30" style="378" customWidth="1"/>
    <col min="6" max="6" width="23" style="378" customWidth="1"/>
    <col min="7" max="7" width="27" style="378" customWidth="1"/>
    <col min="8" max="26" width="8.7109375" style="378" customWidth="1"/>
    <col min="27" max="16384" width="14.42578125" style="378"/>
  </cols>
  <sheetData>
    <row r="1" spans="1:7" ht="15.75" thickBot="1">
      <c r="E1" s="379"/>
    </row>
    <row r="2" spans="1:7" ht="20.25" customHeight="1" thickBot="1">
      <c r="A2" s="445" t="s">
        <v>350</v>
      </c>
      <c r="B2" s="446"/>
      <c r="C2" s="446"/>
      <c r="D2" s="446"/>
      <c r="E2" s="447"/>
    </row>
    <row r="3" spans="1:7" ht="15.75" thickBot="1">
      <c r="A3" s="448" t="s">
        <v>109</v>
      </c>
      <c r="B3" s="449"/>
      <c r="C3" s="449"/>
      <c r="D3" s="449"/>
      <c r="E3" s="450"/>
    </row>
    <row r="4" spans="1:7" ht="16.5" thickBot="1">
      <c r="A4" s="380"/>
      <c r="B4" s="381"/>
      <c r="C4" s="382"/>
      <c r="D4" s="383"/>
      <c r="E4" s="384"/>
    </row>
    <row r="5" spans="1:7">
      <c r="A5" s="451" t="s">
        <v>361</v>
      </c>
      <c r="B5" s="452"/>
      <c r="C5" s="452"/>
      <c r="D5" s="452"/>
      <c r="E5" s="453"/>
    </row>
    <row r="6" spans="1:7" ht="15.75">
      <c r="A6" s="385" t="s">
        <v>337</v>
      </c>
      <c r="B6" s="386"/>
      <c r="C6" s="387" t="str">
        <f>'CIVIL WORK FOH'!C9</f>
        <v>DEMOLITION WORKS (FOH)</v>
      </c>
      <c r="D6" s="388"/>
      <c r="E6" s="389">
        <f>'CIVIL WORK FOH'!G9</f>
        <v>37125</v>
      </c>
    </row>
    <row r="7" spans="1:7" ht="15.75">
      <c r="A7" s="390" t="s">
        <v>351</v>
      </c>
      <c r="B7" s="391"/>
      <c r="C7" s="392" t="str">
        <f>'CIVIL WORK FOH'!C20</f>
        <v>INTERIOR CIVIL WORK (FOH)</v>
      </c>
      <c r="D7" s="393"/>
      <c r="E7" s="394">
        <f>'CIVIL WORK FOH'!G20</f>
        <v>421640</v>
      </c>
    </row>
    <row r="8" spans="1:7" ht="15.75">
      <c r="A8" s="390" t="s">
        <v>338</v>
      </c>
      <c r="B8" s="391"/>
      <c r="C8" s="392" t="str">
        <f>'CIVIL WORK FOH'!C40</f>
        <v>STONE &amp; TILE WORKS (FOH)</v>
      </c>
      <c r="D8" s="393"/>
      <c r="E8" s="394">
        <f>'CIVIL WORK FOH'!G40</f>
        <v>1216805</v>
      </c>
      <c r="G8" s="395"/>
    </row>
    <row r="9" spans="1:7" ht="15.75">
      <c r="A9" s="390" t="s">
        <v>339</v>
      </c>
      <c r="B9" s="391"/>
      <c r="C9" s="392" t="str">
        <f>'CIVIL WORK FOH'!C70</f>
        <v>TOTAL OF CIVIL WORK</v>
      </c>
      <c r="D9" s="393"/>
      <c r="E9" s="394">
        <f>'CIVIL WORK FOH'!G70</f>
        <v>3015725</v>
      </c>
    </row>
    <row r="10" spans="1:7" ht="15.75">
      <c r="A10" s="390" t="s">
        <v>340</v>
      </c>
      <c r="B10" s="391"/>
      <c r="C10" s="392" t="str">
        <f>'CIVIL WORK FOH'!C94</f>
        <v>TOTAL OF POP &amp; PAINTING WORK</v>
      </c>
      <c r="D10" s="393"/>
      <c r="E10" s="394">
        <f>'CIVIL WORK FOH'!G94</f>
        <v>1492250</v>
      </c>
    </row>
    <row r="11" spans="1:7" ht="15.75">
      <c r="A11" s="390" t="s">
        <v>341</v>
      </c>
      <c r="B11" s="391"/>
      <c r="C11" s="392" t="str">
        <f>'INTERIOR WORK'!C25</f>
        <v>TOTAL DOORS</v>
      </c>
      <c r="D11" s="393"/>
      <c r="E11" s="394">
        <f>'INTERIOR WORK'!I25</f>
        <v>1365198.8003199999</v>
      </c>
    </row>
    <row r="12" spans="1:7" ht="31.5">
      <c r="A12" s="390" t="s">
        <v>342</v>
      </c>
      <c r="B12" s="391"/>
      <c r="C12" s="392" t="str">
        <f>'INTERIOR WORK'!C147</f>
        <v>TOTAL CARPENTARY WORKS (DINING AREA)</v>
      </c>
      <c r="D12" s="393"/>
      <c r="E12" s="394">
        <f>'INTERIOR WORK'!I147</f>
        <v>9949240.04208</v>
      </c>
    </row>
    <row r="13" spans="1:7" ht="31.5">
      <c r="A13" s="390" t="s">
        <v>343</v>
      </c>
      <c r="B13" s="391"/>
      <c r="C13" s="392" t="str">
        <f>'INTERIOR WORK'!C203</f>
        <v>TOTAL CARPENTARY WORKS (WASHROOMS)</v>
      </c>
      <c r="D13" s="393"/>
      <c r="E13" s="394">
        <f>'INTERIOR WORK'!I203</f>
        <v>722577</v>
      </c>
    </row>
    <row r="14" spans="1:7" ht="15.75">
      <c r="A14" s="390" t="s">
        <v>344</v>
      </c>
      <c r="B14" s="391"/>
      <c r="C14" s="392" t="str">
        <f>MISCELLANEOUS!C16</f>
        <v>TOTAL MISCELLANEOUS</v>
      </c>
      <c r="D14" s="393"/>
      <c r="E14" s="394">
        <f>MISCELLANEOUS!I16</f>
        <v>637500</v>
      </c>
    </row>
    <row r="15" spans="1:7" ht="16.5" thickBot="1">
      <c r="A15" s="396"/>
      <c r="B15" s="397"/>
      <c r="C15" s="398"/>
      <c r="D15" s="393"/>
      <c r="E15" s="394"/>
    </row>
    <row r="16" spans="1:7" ht="16.5" thickBot="1">
      <c r="A16" s="399"/>
      <c r="B16" s="400"/>
      <c r="C16" s="401"/>
      <c r="D16" s="402" t="s">
        <v>352</v>
      </c>
      <c r="E16" s="403">
        <f>SUM(E6:E14)</f>
        <v>18858060.842399999</v>
      </c>
    </row>
    <row r="17" spans="1:6" ht="16.5" thickBot="1">
      <c r="A17" s="404"/>
      <c r="B17" s="405"/>
      <c r="C17" s="406"/>
      <c r="D17" s="407" t="s">
        <v>353</v>
      </c>
      <c r="E17" s="408">
        <f>E16</f>
        <v>18858060.842399999</v>
      </c>
      <c r="F17" s="409"/>
    </row>
    <row r="18" spans="1:6" ht="16.5" thickBot="1">
      <c r="A18" s="399"/>
      <c r="B18" s="400"/>
      <c r="C18" s="410" t="s">
        <v>354</v>
      </c>
      <c r="D18" s="411"/>
      <c r="E18" s="412"/>
    </row>
    <row r="19" spans="1:6" ht="16.5" thickBot="1">
      <c r="A19" s="399"/>
      <c r="B19" s="400"/>
      <c r="C19" s="410" t="s">
        <v>355</v>
      </c>
      <c r="D19" s="411"/>
      <c r="E19" s="413" t="e">
        <f>SUM(E17/E18)</f>
        <v>#DIV/0!</v>
      </c>
    </row>
    <row r="20" spans="1:6" ht="16.5" thickBot="1">
      <c r="A20" s="385"/>
      <c r="B20" s="386"/>
      <c r="C20" s="414"/>
      <c r="D20" s="415"/>
      <c r="E20" s="416"/>
    </row>
    <row r="21" spans="1:6" ht="16.5" thickBot="1">
      <c r="A21" s="417"/>
      <c r="B21" s="418" t="s">
        <v>356</v>
      </c>
      <c r="C21" s="419" t="s">
        <v>357</v>
      </c>
      <c r="D21" s="420"/>
      <c r="E21" s="421"/>
    </row>
    <row r="22" spans="1:6" ht="19.5" thickBot="1">
      <c r="A22" s="454" t="s">
        <v>358</v>
      </c>
      <c r="B22" s="455"/>
      <c r="C22" s="455"/>
      <c r="D22" s="455"/>
      <c r="E22" s="456"/>
    </row>
    <row r="23" spans="1:6" ht="18.75">
      <c r="A23" s="422">
        <v>1</v>
      </c>
      <c r="B23" s="423" t="s">
        <v>359</v>
      </c>
      <c r="C23" s="424"/>
      <c r="D23" s="424"/>
      <c r="E23" s="425"/>
    </row>
    <row r="24" spans="1:6" ht="15.75">
      <c r="A24" s="426">
        <v>2</v>
      </c>
      <c r="B24" s="457" t="s">
        <v>360</v>
      </c>
      <c r="C24" s="458"/>
      <c r="D24" s="458"/>
      <c r="E24" s="459"/>
    </row>
    <row r="25" spans="1:6" ht="19.5" thickBot="1">
      <c r="A25" s="427"/>
      <c r="B25" s="442"/>
      <c r="C25" s="443"/>
      <c r="D25" s="443"/>
      <c r="E25" s="444"/>
    </row>
    <row r="26" spans="1:6" ht="15.75">
      <c r="A26" s="428"/>
      <c r="B26" s="429"/>
      <c r="C26" s="430"/>
      <c r="D26" s="430"/>
      <c r="E26" s="431"/>
    </row>
    <row r="27" spans="1:6" ht="15.75">
      <c r="A27" s="432"/>
      <c r="B27" s="432"/>
      <c r="C27" s="433"/>
      <c r="D27" s="434"/>
      <c r="E27" s="435"/>
    </row>
    <row r="28" spans="1:6">
      <c r="E28" s="379"/>
    </row>
    <row r="29" spans="1:6">
      <c r="E29" s="379"/>
    </row>
    <row r="30" spans="1:6">
      <c r="E30" s="379"/>
    </row>
    <row r="31" spans="1:6">
      <c r="E31" s="379"/>
    </row>
    <row r="32" spans="1:6">
      <c r="E32" s="379"/>
    </row>
    <row r="33" spans="5:5">
      <c r="E33" s="379"/>
    </row>
    <row r="34" spans="5:5">
      <c r="E34" s="379"/>
    </row>
    <row r="35" spans="5:5">
      <c r="E35" s="379"/>
    </row>
    <row r="36" spans="5:5">
      <c r="E36" s="379"/>
    </row>
    <row r="37" spans="5:5">
      <c r="E37" s="379"/>
    </row>
    <row r="38" spans="5:5">
      <c r="E38" s="379"/>
    </row>
    <row r="39" spans="5:5">
      <c r="E39" s="379"/>
    </row>
    <row r="40" spans="5:5">
      <c r="E40" s="379"/>
    </row>
    <row r="41" spans="5:5">
      <c r="E41" s="379"/>
    </row>
    <row r="42" spans="5:5">
      <c r="E42" s="379"/>
    </row>
    <row r="43" spans="5:5">
      <c r="E43" s="379"/>
    </row>
    <row r="44" spans="5:5">
      <c r="E44" s="379"/>
    </row>
    <row r="45" spans="5:5">
      <c r="E45" s="379"/>
    </row>
    <row r="46" spans="5:5">
      <c r="E46" s="379"/>
    </row>
    <row r="47" spans="5:5">
      <c r="E47" s="379"/>
    </row>
    <row r="48" spans="5:5">
      <c r="E48" s="379"/>
    </row>
    <row r="49" spans="5:5">
      <c r="E49" s="379"/>
    </row>
    <row r="50" spans="5:5">
      <c r="E50" s="379"/>
    </row>
    <row r="51" spans="5:5">
      <c r="E51" s="379"/>
    </row>
    <row r="52" spans="5:5">
      <c r="E52" s="379"/>
    </row>
    <row r="53" spans="5:5">
      <c r="E53" s="379"/>
    </row>
    <row r="54" spans="5:5">
      <c r="E54" s="379"/>
    </row>
    <row r="55" spans="5:5">
      <c r="E55" s="379"/>
    </row>
    <row r="56" spans="5:5">
      <c r="E56" s="379"/>
    </row>
    <row r="57" spans="5:5">
      <c r="E57" s="379"/>
    </row>
    <row r="58" spans="5:5">
      <c r="E58" s="379"/>
    </row>
    <row r="59" spans="5:5">
      <c r="E59" s="379"/>
    </row>
    <row r="60" spans="5:5">
      <c r="E60" s="379"/>
    </row>
    <row r="61" spans="5:5">
      <c r="E61" s="379"/>
    </row>
    <row r="62" spans="5:5">
      <c r="E62" s="379"/>
    </row>
    <row r="63" spans="5:5">
      <c r="E63" s="379"/>
    </row>
    <row r="64" spans="5:5">
      <c r="E64" s="379"/>
    </row>
    <row r="65" spans="5:5">
      <c r="E65" s="379"/>
    </row>
    <row r="66" spans="5:5">
      <c r="E66" s="379"/>
    </row>
    <row r="67" spans="5:5">
      <c r="E67" s="379"/>
    </row>
    <row r="68" spans="5:5">
      <c r="E68" s="379"/>
    </row>
    <row r="69" spans="5:5">
      <c r="E69" s="379"/>
    </row>
    <row r="70" spans="5:5">
      <c r="E70" s="379"/>
    </row>
    <row r="71" spans="5:5">
      <c r="E71" s="379"/>
    </row>
    <row r="72" spans="5:5">
      <c r="E72" s="379"/>
    </row>
    <row r="73" spans="5:5">
      <c r="E73" s="379"/>
    </row>
    <row r="74" spans="5:5">
      <c r="E74" s="379"/>
    </row>
    <row r="75" spans="5:5">
      <c r="E75" s="379"/>
    </row>
    <row r="76" spans="5:5">
      <c r="E76" s="379"/>
    </row>
    <row r="77" spans="5:5">
      <c r="E77" s="379"/>
    </row>
    <row r="78" spans="5:5">
      <c r="E78" s="379"/>
    </row>
    <row r="79" spans="5:5">
      <c r="E79" s="379"/>
    </row>
    <row r="80" spans="5:5">
      <c r="E80" s="379"/>
    </row>
    <row r="81" spans="5:5">
      <c r="E81" s="379"/>
    </row>
    <row r="82" spans="5:5">
      <c r="E82" s="379"/>
    </row>
    <row r="83" spans="5:5">
      <c r="E83" s="379"/>
    </row>
    <row r="84" spans="5:5">
      <c r="E84" s="379"/>
    </row>
    <row r="85" spans="5:5">
      <c r="E85" s="379"/>
    </row>
    <row r="86" spans="5:5">
      <c r="E86" s="379"/>
    </row>
    <row r="87" spans="5:5">
      <c r="E87" s="379"/>
    </row>
    <row r="88" spans="5:5">
      <c r="E88" s="379"/>
    </row>
    <row r="89" spans="5:5">
      <c r="E89" s="379"/>
    </row>
    <row r="90" spans="5:5">
      <c r="E90" s="379"/>
    </row>
    <row r="91" spans="5:5">
      <c r="E91" s="379"/>
    </row>
    <row r="92" spans="5:5">
      <c r="E92" s="379"/>
    </row>
    <row r="93" spans="5:5">
      <c r="E93" s="379"/>
    </row>
    <row r="94" spans="5:5">
      <c r="E94" s="379"/>
    </row>
    <row r="95" spans="5:5">
      <c r="E95" s="379"/>
    </row>
    <row r="96" spans="5:5">
      <c r="E96" s="379"/>
    </row>
    <row r="97" spans="5:5">
      <c r="E97" s="379"/>
    </row>
    <row r="98" spans="5:5">
      <c r="E98" s="379"/>
    </row>
    <row r="99" spans="5:5">
      <c r="E99" s="379"/>
    </row>
    <row r="100" spans="5:5">
      <c r="E100" s="379"/>
    </row>
    <row r="101" spans="5:5">
      <c r="E101" s="379"/>
    </row>
    <row r="102" spans="5:5">
      <c r="E102" s="379"/>
    </row>
    <row r="103" spans="5:5">
      <c r="E103" s="379"/>
    </row>
    <row r="104" spans="5:5">
      <c r="E104" s="379"/>
    </row>
    <row r="105" spans="5:5">
      <c r="E105" s="379"/>
    </row>
    <row r="106" spans="5:5">
      <c r="E106" s="379"/>
    </row>
    <row r="107" spans="5:5">
      <c r="E107" s="379"/>
    </row>
    <row r="108" spans="5:5">
      <c r="E108" s="379"/>
    </row>
    <row r="109" spans="5:5">
      <c r="E109" s="379"/>
    </row>
    <row r="110" spans="5:5">
      <c r="E110" s="379"/>
    </row>
    <row r="111" spans="5:5">
      <c r="E111" s="379"/>
    </row>
    <row r="112" spans="5:5">
      <c r="E112" s="379"/>
    </row>
    <row r="113" spans="5:5">
      <c r="E113" s="379"/>
    </row>
    <row r="114" spans="5:5">
      <c r="E114" s="379"/>
    </row>
    <row r="115" spans="5:5">
      <c r="E115" s="379"/>
    </row>
    <row r="116" spans="5:5">
      <c r="E116" s="379"/>
    </row>
    <row r="117" spans="5:5">
      <c r="E117" s="379"/>
    </row>
    <row r="118" spans="5:5">
      <c r="E118" s="379"/>
    </row>
    <row r="119" spans="5:5">
      <c r="E119" s="379"/>
    </row>
    <row r="120" spans="5:5">
      <c r="E120" s="379"/>
    </row>
    <row r="121" spans="5:5">
      <c r="E121" s="379"/>
    </row>
    <row r="122" spans="5:5">
      <c r="E122" s="379"/>
    </row>
    <row r="123" spans="5:5">
      <c r="E123" s="379"/>
    </row>
    <row r="124" spans="5:5">
      <c r="E124" s="379"/>
    </row>
    <row r="125" spans="5:5">
      <c r="E125" s="379"/>
    </row>
    <row r="126" spans="5:5">
      <c r="E126" s="379"/>
    </row>
    <row r="127" spans="5:5">
      <c r="E127" s="379"/>
    </row>
    <row r="128" spans="5:5">
      <c r="E128" s="379"/>
    </row>
    <row r="129" spans="5:5">
      <c r="E129" s="379"/>
    </row>
    <row r="130" spans="5:5">
      <c r="E130" s="379"/>
    </row>
    <row r="131" spans="5:5">
      <c r="E131" s="379"/>
    </row>
    <row r="132" spans="5:5">
      <c r="E132" s="379"/>
    </row>
    <row r="133" spans="5:5">
      <c r="E133" s="379"/>
    </row>
    <row r="134" spans="5:5">
      <c r="E134" s="379"/>
    </row>
    <row r="135" spans="5:5">
      <c r="E135" s="379"/>
    </row>
    <row r="136" spans="5:5">
      <c r="E136" s="379"/>
    </row>
    <row r="137" spans="5:5">
      <c r="E137" s="379"/>
    </row>
    <row r="138" spans="5:5">
      <c r="E138" s="379"/>
    </row>
    <row r="139" spans="5:5">
      <c r="E139" s="379"/>
    </row>
    <row r="140" spans="5:5">
      <c r="E140" s="379"/>
    </row>
    <row r="141" spans="5:5">
      <c r="E141" s="379"/>
    </row>
    <row r="142" spans="5:5">
      <c r="E142" s="379"/>
    </row>
    <row r="143" spans="5:5">
      <c r="E143" s="379"/>
    </row>
    <row r="144" spans="5:5">
      <c r="E144" s="379"/>
    </row>
    <row r="145" spans="5:5">
      <c r="E145" s="379"/>
    </row>
    <row r="146" spans="5:5">
      <c r="E146" s="379"/>
    </row>
    <row r="147" spans="5:5">
      <c r="E147" s="379"/>
    </row>
    <row r="148" spans="5:5">
      <c r="E148" s="379"/>
    </row>
    <row r="149" spans="5:5">
      <c r="E149" s="379"/>
    </row>
    <row r="150" spans="5:5">
      <c r="E150" s="379"/>
    </row>
    <row r="151" spans="5:5">
      <c r="E151" s="379"/>
    </row>
    <row r="152" spans="5:5">
      <c r="E152" s="379"/>
    </row>
    <row r="153" spans="5:5">
      <c r="E153" s="379"/>
    </row>
    <row r="154" spans="5:5">
      <c r="E154" s="379"/>
    </row>
    <row r="155" spans="5:5">
      <c r="E155" s="379"/>
    </row>
    <row r="156" spans="5:5">
      <c r="E156" s="379"/>
    </row>
    <row r="157" spans="5:5">
      <c r="E157" s="379"/>
    </row>
    <row r="158" spans="5:5">
      <c r="E158" s="379"/>
    </row>
    <row r="159" spans="5:5">
      <c r="E159" s="379"/>
    </row>
    <row r="160" spans="5:5">
      <c r="E160" s="379"/>
    </row>
    <row r="161" spans="5:5">
      <c r="E161" s="379"/>
    </row>
    <row r="162" spans="5:5">
      <c r="E162" s="379"/>
    </row>
    <row r="163" spans="5:5">
      <c r="E163" s="379"/>
    </row>
    <row r="164" spans="5:5">
      <c r="E164" s="379"/>
    </row>
    <row r="165" spans="5:5">
      <c r="E165" s="379"/>
    </row>
    <row r="166" spans="5:5">
      <c r="E166" s="379"/>
    </row>
    <row r="167" spans="5:5">
      <c r="E167" s="379"/>
    </row>
    <row r="168" spans="5:5">
      <c r="E168" s="379"/>
    </row>
    <row r="169" spans="5:5">
      <c r="E169" s="379"/>
    </row>
    <row r="170" spans="5:5">
      <c r="E170" s="379"/>
    </row>
    <row r="171" spans="5:5">
      <c r="E171" s="379"/>
    </row>
    <row r="172" spans="5:5">
      <c r="E172" s="379"/>
    </row>
    <row r="173" spans="5:5">
      <c r="E173" s="379"/>
    </row>
    <row r="174" spans="5:5">
      <c r="E174" s="379"/>
    </row>
    <row r="175" spans="5:5">
      <c r="E175" s="379"/>
    </row>
    <row r="176" spans="5:5">
      <c r="E176" s="379"/>
    </row>
    <row r="177" spans="5:5">
      <c r="E177" s="379"/>
    </row>
    <row r="178" spans="5:5">
      <c r="E178" s="379"/>
    </row>
    <row r="179" spans="5:5">
      <c r="E179" s="379"/>
    </row>
    <row r="180" spans="5:5">
      <c r="E180" s="379"/>
    </row>
    <row r="181" spans="5:5">
      <c r="E181" s="379"/>
    </row>
    <row r="182" spans="5:5">
      <c r="E182" s="379"/>
    </row>
    <row r="183" spans="5:5">
      <c r="E183" s="379"/>
    </row>
    <row r="184" spans="5:5">
      <c r="E184" s="379"/>
    </row>
    <row r="185" spans="5:5">
      <c r="E185" s="379"/>
    </row>
    <row r="186" spans="5:5">
      <c r="E186" s="379"/>
    </row>
    <row r="187" spans="5:5">
      <c r="E187" s="379"/>
    </row>
    <row r="188" spans="5:5">
      <c r="E188" s="379"/>
    </row>
    <row r="189" spans="5:5">
      <c r="E189" s="379"/>
    </row>
    <row r="190" spans="5:5">
      <c r="E190" s="379"/>
    </row>
    <row r="191" spans="5:5">
      <c r="E191" s="379"/>
    </row>
    <row r="192" spans="5:5">
      <c r="E192" s="379"/>
    </row>
    <row r="193" spans="5:5">
      <c r="E193" s="379"/>
    </row>
    <row r="194" spans="5:5">
      <c r="E194" s="379"/>
    </row>
    <row r="195" spans="5:5">
      <c r="E195" s="379"/>
    </row>
    <row r="196" spans="5:5">
      <c r="E196" s="379"/>
    </row>
    <row r="197" spans="5:5">
      <c r="E197" s="379"/>
    </row>
    <row r="198" spans="5:5">
      <c r="E198" s="379"/>
    </row>
    <row r="199" spans="5:5">
      <c r="E199" s="379"/>
    </row>
    <row r="200" spans="5:5">
      <c r="E200" s="379"/>
    </row>
    <row r="201" spans="5:5">
      <c r="E201" s="379"/>
    </row>
    <row r="202" spans="5:5">
      <c r="E202" s="379"/>
    </row>
    <row r="203" spans="5:5">
      <c r="E203" s="379"/>
    </row>
    <row r="204" spans="5:5">
      <c r="E204" s="379"/>
    </row>
    <row r="205" spans="5:5">
      <c r="E205" s="379"/>
    </row>
    <row r="206" spans="5:5">
      <c r="E206" s="379"/>
    </row>
    <row r="207" spans="5:5">
      <c r="E207" s="379"/>
    </row>
    <row r="208" spans="5:5">
      <c r="E208" s="379"/>
    </row>
    <row r="209" spans="5:5">
      <c r="E209" s="379"/>
    </row>
    <row r="210" spans="5:5">
      <c r="E210" s="379"/>
    </row>
    <row r="211" spans="5:5">
      <c r="E211" s="379"/>
    </row>
    <row r="212" spans="5:5">
      <c r="E212" s="379"/>
    </row>
    <row r="213" spans="5:5">
      <c r="E213" s="379"/>
    </row>
    <row r="214" spans="5:5">
      <c r="E214" s="379"/>
    </row>
    <row r="215" spans="5:5">
      <c r="E215" s="379"/>
    </row>
    <row r="216" spans="5:5">
      <c r="E216" s="379"/>
    </row>
    <row r="217" spans="5:5">
      <c r="E217" s="379"/>
    </row>
    <row r="218" spans="5:5">
      <c r="E218" s="379"/>
    </row>
    <row r="219" spans="5:5">
      <c r="E219" s="379"/>
    </row>
    <row r="220" spans="5:5">
      <c r="E220" s="379"/>
    </row>
    <row r="221" spans="5:5">
      <c r="E221" s="379"/>
    </row>
    <row r="222" spans="5:5">
      <c r="E222" s="379"/>
    </row>
    <row r="223" spans="5:5">
      <c r="E223" s="379"/>
    </row>
    <row r="224" spans="5:5">
      <c r="E224" s="379"/>
    </row>
    <row r="225" spans="5:5">
      <c r="E225" s="379"/>
    </row>
    <row r="226" spans="5:5">
      <c r="E226" s="379"/>
    </row>
    <row r="227" spans="5:5">
      <c r="E227" s="379"/>
    </row>
    <row r="228" spans="5:5">
      <c r="E228" s="379"/>
    </row>
    <row r="229" spans="5:5">
      <c r="E229" s="379"/>
    </row>
    <row r="230" spans="5:5">
      <c r="E230" s="379"/>
    </row>
    <row r="231" spans="5:5">
      <c r="E231" s="379"/>
    </row>
    <row r="232" spans="5:5">
      <c r="E232" s="379"/>
    </row>
    <row r="233" spans="5:5">
      <c r="E233" s="379"/>
    </row>
    <row r="234" spans="5:5">
      <c r="E234" s="379"/>
    </row>
    <row r="235" spans="5:5">
      <c r="E235" s="379"/>
    </row>
    <row r="236" spans="5:5">
      <c r="E236" s="379"/>
    </row>
    <row r="237" spans="5:5">
      <c r="E237" s="379"/>
    </row>
    <row r="238" spans="5:5">
      <c r="E238" s="379"/>
    </row>
    <row r="239" spans="5:5">
      <c r="E239" s="379"/>
    </row>
    <row r="240" spans="5:5">
      <c r="E240" s="379"/>
    </row>
    <row r="241" spans="5:5">
      <c r="E241" s="379"/>
    </row>
    <row r="242" spans="5:5">
      <c r="E242" s="379"/>
    </row>
    <row r="243" spans="5:5">
      <c r="E243" s="379"/>
    </row>
    <row r="244" spans="5:5">
      <c r="E244" s="379"/>
    </row>
    <row r="245" spans="5:5">
      <c r="E245" s="379"/>
    </row>
    <row r="246" spans="5:5">
      <c r="E246" s="379"/>
    </row>
    <row r="247" spans="5:5">
      <c r="E247" s="379"/>
    </row>
    <row r="248" spans="5:5">
      <c r="E248" s="379"/>
    </row>
    <row r="249" spans="5:5">
      <c r="E249" s="379"/>
    </row>
    <row r="250" spans="5:5">
      <c r="E250" s="379"/>
    </row>
    <row r="251" spans="5:5">
      <c r="E251" s="379"/>
    </row>
    <row r="252" spans="5:5">
      <c r="E252" s="379"/>
    </row>
    <row r="253" spans="5:5">
      <c r="E253" s="379"/>
    </row>
    <row r="254" spans="5:5">
      <c r="E254" s="379"/>
    </row>
    <row r="255" spans="5:5">
      <c r="E255" s="379"/>
    </row>
    <row r="256" spans="5:5">
      <c r="E256" s="379"/>
    </row>
    <row r="257" spans="5:5">
      <c r="E257" s="379"/>
    </row>
    <row r="258" spans="5:5">
      <c r="E258" s="379"/>
    </row>
    <row r="259" spans="5:5">
      <c r="E259" s="379"/>
    </row>
    <row r="260" spans="5:5">
      <c r="E260" s="379"/>
    </row>
    <row r="261" spans="5:5">
      <c r="E261" s="379"/>
    </row>
    <row r="262" spans="5:5">
      <c r="E262" s="379"/>
    </row>
    <row r="263" spans="5:5">
      <c r="E263" s="379"/>
    </row>
    <row r="264" spans="5:5">
      <c r="E264" s="379"/>
    </row>
    <row r="265" spans="5:5">
      <c r="E265" s="379"/>
    </row>
    <row r="266" spans="5:5">
      <c r="E266" s="379"/>
    </row>
    <row r="267" spans="5:5">
      <c r="E267" s="379"/>
    </row>
    <row r="268" spans="5:5">
      <c r="E268" s="379"/>
    </row>
    <row r="269" spans="5:5">
      <c r="E269" s="379"/>
    </row>
    <row r="270" spans="5:5">
      <c r="E270" s="379"/>
    </row>
    <row r="271" spans="5:5">
      <c r="E271" s="379"/>
    </row>
    <row r="272" spans="5:5">
      <c r="E272" s="379"/>
    </row>
    <row r="273" spans="5:5">
      <c r="E273" s="379"/>
    </row>
    <row r="274" spans="5:5">
      <c r="E274" s="379"/>
    </row>
    <row r="275" spans="5:5">
      <c r="E275" s="379"/>
    </row>
    <row r="276" spans="5:5">
      <c r="E276" s="379"/>
    </row>
    <row r="277" spans="5:5">
      <c r="E277" s="379"/>
    </row>
    <row r="278" spans="5:5">
      <c r="E278" s="379"/>
    </row>
    <row r="279" spans="5:5">
      <c r="E279" s="379"/>
    </row>
    <row r="280" spans="5:5">
      <c r="E280" s="379"/>
    </row>
    <row r="281" spans="5:5">
      <c r="E281" s="379"/>
    </row>
    <row r="282" spans="5:5">
      <c r="E282" s="379"/>
    </row>
    <row r="283" spans="5:5">
      <c r="E283" s="379"/>
    </row>
    <row r="284" spans="5:5">
      <c r="E284" s="379"/>
    </row>
    <row r="285" spans="5:5">
      <c r="E285" s="379"/>
    </row>
    <row r="286" spans="5:5">
      <c r="E286" s="379"/>
    </row>
    <row r="287" spans="5:5">
      <c r="E287" s="379"/>
    </row>
    <row r="288" spans="5:5">
      <c r="E288" s="379"/>
    </row>
    <row r="289" spans="5:5">
      <c r="E289" s="379"/>
    </row>
    <row r="290" spans="5:5">
      <c r="E290" s="379"/>
    </row>
    <row r="291" spans="5:5">
      <c r="E291" s="379"/>
    </row>
    <row r="292" spans="5:5">
      <c r="E292" s="379"/>
    </row>
    <row r="293" spans="5:5">
      <c r="E293" s="379"/>
    </row>
    <row r="294" spans="5:5">
      <c r="E294" s="379"/>
    </row>
    <row r="295" spans="5:5">
      <c r="E295" s="379"/>
    </row>
    <row r="296" spans="5:5">
      <c r="E296" s="379"/>
    </row>
    <row r="297" spans="5:5">
      <c r="E297" s="379"/>
    </row>
    <row r="298" spans="5:5">
      <c r="E298" s="379"/>
    </row>
    <row r="299" spans="5:5">
      <c r="E299" s="379"/>
    </row>
    <row r="300" spans="5:5">
      <c r="E300" s="379"/>
    </row>
    <row r="301" spans="5:5">
      <c r="E301" s="379"/>
    </row>
    <row r="302" spans="5:5">
      <c r="E302" s="379"/>
    </row>
    <row r="303" spans="5:5">
      <c r="E303" s="379"/>
    </row>
    <row r="304" spans="5:5">
      <c r="E304" s="379"/>
    </row>
    <row r="305" spans="5:5">
      <c r="E305" s="379"/>
    </row>
    <row r="306" spans="5:5">
      <c r="E306" s="379"/>
    </row>
    <row r="307" spans="5:5">
      <c r="E307" s="379"/>
    </row>
    <row r="308" spans="5:5">
      <c r="E308" s="379"/>
    </row>
    <row r="309" spans="5:5">
      <c r="E309" s="379"/>
    </row>
    <row r="310" spans="5:5">
      <c r="E310" s="379"/>
    </row>
    <row r="311" spans="5:5">
      <c r="E311" s="379"/>
    </row>
    <row r="312" spans="5:5">
      <c r="E312" s="379"/>
    </row>
    <row r="313" spans="5:5">
      <c r="E313" s="379"/>
    </row>
    <row r="314" spans="5:5">
      <c r="E314" s="379"/>
    </row>
    <row r="315" spans="5:5">
      <c r="E315" s="379"/>
    </row>
    <row r="316" spans="5:5">
      <c r="E316" s="379"/>
    </row>
    <row r="317" spans="5:5">
      <c r="E317" s="379"/>
    </row>
    <row r="318" spans="5:5">
      <c r="E318" s="379"/>
    </row>
    <row r="319" spans="5:5">
      <c r="E319" s="379"/>
    </row>
    <row r="320" spans="5:5">
      <c r="E320" s="379"/>
    </row>
    <row r="321" spans="5:5">
      <c r="E321" s="379"/>
    </row>
    <row r="322" spans="5:5">
      <c r="E322" s="379"/>
    </row>
    <row r="323" spans="5:5">
      <c r="E323" s="379"/>
    </row>
    <row r="324" spans="5:5">
      <c r="E324" s="379"/>
    </row>
    <row r="325" spans="5:5">
      <c r="E325" s="379"/>
    </row>
    <row r="326" spans="5:5">
      <c r="E326" s="379"/>
    </row>
    <row r="327" spans="5:5">
      <c r="E327" s="379"/>
    </row>
    <row r="328" spans="5:5">
      <c r="E328" s="379"/>
    </row>
    <row r="329" spans="5:5">
      <c r="E329" s="379"/>
    </row>
    <row r="330" spans="5:5">
      <c r="E330" s="379"/>
    </row>
    <row r="331" spans="5:5">
      <c r="E331" s="379"/>
    </row>
    <row r="332" spans="5:5">
      <c r="E332" s="379"/>
    </row>
    <row r="333" spans="5:5">
      <c r="E333" s="379"/>
    </row>
    <row r="334" spans="5:5">
      <c r="E334" s="379"/>
    </row>
    <row r="335" spans="5:5">
      <c r="E335" s="379"/>
    </row>
    <row r="336" spans="5:5">
      <c r="E336" s="379"/>
    </row>
    <row r="337" spans="5:5">
      <c r="E337" s="379"/>
    </row>
    <row r="338" spans="5:5">
      <c r="E338" s="379"/>
    </row>
    <row r="339" spans="5:5">
      <c r="E339" s="379"/>
    </row>
    <row r="340" spans="5:5">
      <c r="E340" s="379"/>
    </row>
    <row r="341" spans="5:5">
      <c r="E341" s="379"/>
    </row>
    <row r="342" spans="5:5">
      <c r="E342" s="379"/>
    </row>
    <row r="343" spans="5:5">
      <c r="E343" s="379"/>
    </row>
    <row r="344" spans="5:5">
      <c r="E344" s="379"/>
    </row>
    <row r="345" spans="5:5">
      <c r="E345" s="379"/>
    </row>
    <row r="346" spans="5:5">
      <c r="E346" s="379"/>
    </row>
    <row r="347" spans="5:5">
      <c r="E347" s="379"/>
    </row>
    <row r="348" spans="5:5">
      <c r="E348" s="379"/>
    </row>
    <row r="349" spans="5:5">
      <c r="E349" s="379"/>
    </row>
    <row r="350" spans="5:5">
      <c r="E350" s="379"/>
    </row>
    <row r="351" spans="5:5">
      <c r="E351" s="379"/>
    </row>
    <row r="352" spans="5:5">
      <c r="E352" s="379"/>
    </row>
    <row r="353" spans="5:5">
      <c r="E353" s="379"/>
    </row>
    <row r="354" spans="5:5">
      <c r="E354" s="379"/>
    </row>
    <row r="355" spans="5:5">
      <c r="E355" s="379"/>
    </row>
    <row r="356" spans="5:5">
      <c r="E356" s="379"/>
    </row>
    <row r="357" spans="5:5">
      <c r="E357" s="379"/>
    </row>
    <row r="358" spans="5:5">
      <c r="E358" s="379"/>
    </row>
    <row r="359" spans="5:5">
      <c r="E359" s="379"/>
    </row>
    <row r="360" spans="5:5">
      <c r="E360" s="379"/>
    </row>
    <row r="361" spans="5:5">
      <c r="E361" s="379"/>
    </row>
    <row r="362" spans="5:5">
      <c r="E362" s="379"/>
    </row>
    <row r="363" spans="5:5">
      <c r="E363" s="379"/>
    </row>
    <row r="364" spans="5:5">
      <c r="E364" s="379"/>
    </row>
    <row r="365" spans="5:5">
      <c r="E365" s="379"/>
    </row>
    <row r="366" spans="5:5">
      <c r="E366" s="379"/>
    </row>
    <row r="367" spans="5:5">
      <c r="E367" s="379"/>
    </row>
    <row r="368" spans="5:5">
      <c r="E368" s="379"/>
    </row>
    <row r="369" spans="5:5">
      <c r="E369" s="379"/>
    </row>
    <row r="370" spans="5:5">
      <c r="E370" s="379"/>
    </row>
    <row r="371" spans="5:5">
      <c r="E371" s="379"/>
    </row>
    <row r="372" spans="5:5">
      <c r="E372" s="379"/>
    </row>
    <row r="373" spans="5:5">
      <c r="E373" s="379"/>
    </row>
    <row r="374" spans="5:5">
      <c r="E374" s="379"/>
    </row>
    <row r="375" spans="5:5">
      <c r="E375" s="379"/>
    </row>
    <row r="376" spans="5:5">
      <c r="E376" s="379"/>
    </row>
    <row r="377" spans="5:5">
      <c r="E377" s="379"/>
    </row>
    <row r="378" spans="5:5">
      <c r="E378" s="379"/>
    </row>
    <row r="379" spans="5:5">
      <c r="E379" s="379"/>
    </row>
    <row r="380" spans="5:5">
      <c r="E380" s="379"/>
    </row>
    <row r="381" spans="5:5">
      <c r="E381" s="379"/>
    </row>
    <row r="382" spans="5:5">
      <c r="E382" s="379"/>
    </row>
    <row r="383" spans="5:5">
      <c r="E383" s="379"/>
    </row>
    <row r="384" spans="5:5">
      <c r="E384" s="379"/>
    </row>
    <row r="385" spans="5:5">
      <c r="E385" s="379"/>
    </row>
    <row r="386" spans="5:5">
      <c r="E386" s="379"/>
    </row>
    <row r="387" spans="5:5">
      <c r="E387" s="379"/>
    </row>
    <row r="388" spans="5:5">
      <c r="E388" s="379"/>
    </row>
    <row r="389" spans="5:5">
      <c r="E389" s="379"/>
    </row>
    <row r="390" spans="5:5">
      <c r="E390" s="379"/>
    </row>
    <row r="391" spans="5:5">
      <c r="E391" s="379"/>
    </row>
    <row r="392" spans="5:5">
      <c r="E392" s="379"/>
    </row>
    <row r="393" spans="5:5">
      <c r="E393" s="379"/>
    </row>
    <row r="394" spans="5:5">
      <c r="E394" s="379"/>
    </row>
    <row r="395" spans="5:5">
      <c r="E395" s="379"/>
    </row>
    <row r="396" spans="5:5">
      <c r="E396" s="379"/>
    </row>
    <row r="397" spans="5:5">
      <c r="E397" s="379"/>
    </row>
    <row r="398" spans="5:5">
      <c r="E398" s="379"/>
    </row>
    <row r="399" spans="5:5">
      <c r="E399" s="379"/>
    </row>
    <row r="400" spans="5:5">
      <c r="E400" s="379"/>
    </row>
    <row r="401" spans="5:5">
      <c r="E401" s="379"/>
    </row>
    <row r="402" spans="5:5">
      <c r="E402" s="379"/>
    </row>
    <row r="403" spans="5:5">
      <c r="E403" s="379"/>
    </row>
    <row r="404" spans="5:5">
      <c r="E404" s="379"/>
    </row>
    <row r="405" spans="5:5">
      <c r="E405" s="379"/>
    </row>
    <row r="406" spans="5:5">
      <c r="E406" s="379"/>
    </row>
    <row r="407" spans="5:5">
      <c r="E407" s="379"/>
    </row>
    <row r="408" spans="5:5">
      <c r="E408" s="379"/>
    </row>
    <row r="409" spans="5:5">
      <c r="E409" s="379"/>
    </row>
    <row r="410" spans="5:5">
      <c r="E410" s="379"/>
    </row>
    <row r="411" spans="5:5">
      <c r="E411" s="379"/>
    </row>
    <row r="412" spans="5:5">
      <c r="E412" s="379"/>
    </row>
    <row r="413" spans="5:5">
      <c r="E413" s="379"/>
    </row>
    <row r="414" spans="5:5">
      <c r="E414" s="379"/>
    </row>
    <row r="415" spans="5:5">
      <c r="E415" s="379"/>
    </row>
    <row r="416" spans="5:5">
      <c r="E416" s="379"/>
    </row>
    <row r="417" spans="5:5">
      <c r="E417" s="379"/>
    </row>
    <row r="418" spans="5:5">
      <c r="E418" s="379"/>
    </row>
    <row r="419" spans="5:5">
      <c r="E419" s="379"/>
    </row>
    <row r="420" spans="5:5">
      <c r="E420" s="379"/>
    </row>
    <row r="421" spans="5:5">
      <c r="E421" s="379"/>
    </row>
    <row r="422" spans="5:5">
      <c r="E422" s="379"/>
    </row>
    <row r="423" spans="5:5">
      <c r="E423" s="379"/>
    </row>
    <row r="424" spans="5:5">
      <c r="E424" s="379"/>
    </row>
    <row r="425" spans="5:5">
      <c r="E425" s="379"/>
    </row>
    <row r="426" spans="5:5">
      <c r="E426" s="379"/>
    </row>
    <row r="427" spans="5:5">
      <c r="E427" s="379"/>
    </row>
    <row r="428" spans="5:5">
      <c r="E428" s="379"/>
    </row>
    <row r="429" spans="5:5">
      <c r="E429" s="379"/>
    </row>
    <row r="430" spans="5:5">
      <c r="E430" s="379"/>
    </row>
    <row r="431" spans="5:5">
      <c r="E431" s="379"/>
    </row>
    <row r="432" spans="5:5">
      <c r="E432" s="379"/>
    </row>
    <row r="433" spans="5:5">
      <c r="E433" s="379"/>
    </row>
    <row r="434" spans="5:5">
      <c r="E434" s="379"/>
    </row>
    <row r="435" spans="5:5">
      <c r="E435" s="379"/>
    </row>
    <row r="436" spans="5:5">
      <c r="E436" s="379"/>
    </row>
    <row r="437" spans="5:5">
      <c r="E437" s="379"/>
    </row>
    <row r="438" spans="5:5">
      <c r="E438" s="379"/>
    </row>
    <row r="439" spans="5:5">
      <c r="E439" s="379"/>
    </row>
    <row r="440" spans="5:5">
      <c r="E440" s="379"/>
    </row>
    <row r="441" spans="5:5">
      <c r="E441" s="379"/>
    </row>
    <row r="442" spans="5:5">
      <c r="E442" s="379"/>
    </row>
    <row r="443" spans="5:5">
      <c r="E443" s="379"/>
    </row>
    <row r="444" spans="5:5">
      <c r="E444" s="379"/>
    </row>
    <row r="445" spans="5:5">
      <c r="E445" s="379"/>
    </row>
    <row r="446" spans="5:5">
      <c r="E446" s="379"/>
    </row>
    <row r="447" spans="5:5">
      <c r="E447" s="379"/>
    </row>
    <row r="448" spans="5:5">
      <c r="E448" s="379"/>
    </row>
    <row r="449" spans="5:5">
      <c r="E449" s="379"/>
    </row>
    <row r="450" spans="5:5">
      <c r="E450" s="379"/>
    </row>
    <row r="451" spans="5:5">
      <c r="E451" s="379"/>
    </row>
    <row r="452" spans="5:5">
      <c r="E452" s="379"/>
    </row>
    <row r="453" spans="5:5">
      <c r="E453" s="379"/>
    </row>
    <row r="454" spans="5:5">
      <c r="E454" s="379"/>
    </row>
    <row r="455" spans="5:5">
      <c r="E455" s="379"/>
    </row>
    <row r="456" spans="5:5">
      <c r="E456" s="379"/>
    </row>
    <row r="457" spans="5:5">
      <c r="E457" s="379"/>
    </row>
    <row r="458" spans="5:5">
      <c r="E458" s="379"/>
    </row>
    <row r="459" spans="5:5">
      <c r="E459" s="379"/>
    </row>
    <row r="460" spans="5:5">
      <c r="E460" s="379"/>
    </row>
    <row r="461" spans="5:5">
      <c r="E461" s="379"/>
    </row>
    <row r="462" spans="5:5">
      <c r="E462" s="379"/>
    </row>
    <row r="463" spans="5:5">
      <c r="E463" s="379"/>
    </row>
    <row r="464" spans="5:5">
      <c r="E464" s="379"/>
    </row>
    <row r="465" spans="5:5">
      <c r="E465" s="379"/>
    </row>
    <row r="466" spans="5:5">
      <c r="E466" s="379"/>
    </row>
    <row r="467" spans="5:5">
      <c r="E467" s="379"/>
    </row>
    <row r="468" spans="5:5">
      <c r="E468" s="379"/>
    </row>
    <row r="469" spans="5:5">
      <c r="E469" s="379"/>
    </row>
    <row r="470" spans="5:5">
      <c r="E470" s="379"/>
    </row>
    <row r="471" spans="5:5">
      <c r="E471" s="379"/>
    </row>
    <row r="472" spans="5:5">
      <c r="E472" s="379"/>
    </row>
    <row r="473" spans="5:5">
      <c r="E473" s="379"/>
    </row>
    <row r="474" spans="5:5">
      <c r="E474" s="379"/>
    </row>
    <row r="475" spans="5:5">
      <c r="E475" s="379"/>
    </row>
    <row r="476" spans="5:5">
      <c r="E476" s="379"/>
    </row>
    <row r="477" spans="5:5">
      <c r="E477" s="379"/>
    </row>
    <row r="478" spans="5:5">
      <c r="E478" s="379"/>
    </row>
    <row r="479" spans="5:5">
      <c r="E479" s="379"/>
    </row>
    <row r="480" spans="5:5">
      <c r="E480" s="379"/>
    </row>
    <row r="481" spans="5:5">
      <c r="E481" s="379"/>
    </row>
    <row r="482" spans="5:5">
      <c r="E482" s="379"/>
    </row>
    <row r="483" spans="5:5">
      <c r="E483" s="379"/>
    </row>
    <row r="484" spans="5:5">
      <c r="E484" s="379"/>
    </row>
    <row r="485" spans="5:5">
      <c r="E485" s="379"/>
    </row>
    <row r="486" spans="5:5">
      <c r="E486" s="379"/>
    </row>
    <row r="487" spans="5:5">
      <c r="E487" s="379"/>
    </row>
    <row r="488" spans="5:5">
      <c r="E488" s="379"/>
    </row>
    <row r="489" spans="5:5">
      <c r="E489" s="379"/>
    </row>
    <row r="490" spans="5:5">
      <c r="E490" s="379"/>
    </row>
    <row r="491" spans="5:5">
      <c r="E491" s="379"/>
    </row>
    <row r="492" spans="5:5">
      <c r="E492" s="379"/>
    </row>
    <row r="493" spans="5:5">
      <c r="E493" s="379"/>
    </row>
    <row r="494" spans="5:5">
      <c r="E494" s="379"/>
    </row>
    <row r="495" spans="5:5">
      <c r="E495" s="379"/>
    </row>
    <row r="496" spans="5:5">
      <c r="E496" s="379"/>
    </row>
    <row r="497" spans="5:5">
      <c r="E497" s="379"/>
    </row>
    <row r="498" spans="5:5">
      <c r="E498" s="379"/>
    </row>
    <row r="499" spans="5:5">
      <c r="E499" s="379"/>
    </row>
    <row r="500" spans="5:5">
      <c r="E500" s="379"/>
    </row>
    <row r="501" spans="5:5">
      <c r="E501" s="379"/>
    </row>
    <row r="502" spans="5:5">
      <c r="E502" s="379"/>
    </row>
    <row r="503" spans="5:5">
      <c r="E503" s="379"/>
    </row>
    <row r="504" spans="5:5">
      <c r="E504" s="379"/>
    </row>
    <row r="505" spans="5:5">
      <c r="E505" s="379"/>
    </row>
    <row r="506" spans="5:5">
      <c r="E506" s="379"/>
    </row>
    <row r="507" spans="5:5">
      <c r="E507" s="379"/>
    </row>
    <row r="508" spans="5:5">
      <c r="E508" s="379"/>
    </row>
    <row r="509" spans="5:5">
      <c r="E509" s="379"/>
    </row>
    <row r="510" spans="5:5">
      <c r="E510" s="379"/>
    </row>
    <row r="511" spans="5:5">
      <c r="E511" s="379"/>
    </row>
    <row r="512" spans="5:5">
      <c r="E512" s="379"/>
    </row>
    <row r="513" spans="5:5">
      <c r="E513" s="379"/>
    </row>
    <row r="514" spans="5:5">
      <c r="E514" s="379"/>
    </row>
    <row r="515" spans="5:5">
      <c r="E515" s="379"/>
    </row>
    <row r="516" spans="5:5">
      <c r="E516" s="379"/>
    </row>
    <row r="517" spans="5:5">
      <c r="E517" s="379"/>
    </row>
    <row r="518" spans="5:5">
      <c r="E518" s="379"/>
    </row>
    <row r="519" spans="5:5">
      <c r="E519" s="379"/>
    </row>
    <row r="520" spans="5:5">
      <c r="E520" s="379"/>
    </row>
    <row r="521" spans="5:5">
      <c r="E521" s="379"/>
    </row>
    <row r="522" spans="5:5">
      <c r="E522" s="379"/>
    </row>
    <row r="523" spans="5:5">
      <c r="E523" s="379"/>
    </row>
    <row r="524" spans="5:5">
      <c r="E524" s="379"/>
    </row>
    <row r="525" spans="5:5">
      <c r="E525" s="379"/>
    </row>
    <row r="526" spans="5:5">
      <c r="E526" s="379"/>
    </row>
    <row r="527" spans="5:5">
      <c r="E527" s="379"/>
    </row>
    <row r="528" spans="5:5">
      <c r="E528" s="379"/>
    </row>
    <row r="529" spans="5:5">
      <c r="E529" s="379"/>
    </row>
    <row r="530" spans="5:5">
      <c r="E530" s="379"/>
    </row>
    <row r="531" spans="5:5">
      <c r="E531" s="379"/>
    </row>
    <row r="532" spans="5:5">
      <c r="E532" s="379"/>
    </row>
    <row r="533" spans="5:5">
      <c r="E533" s="379"/>
    </row>
    <row r="534" spans="5:5">
      <c r="E534" s="379"/>
    </row>
    <row r="535" spans="5:5">
      <c r="E535" s="379"/>
    </row>
    <row r="536" spans="5:5">
      <c r="E536" s="379"/>
    </row>
    <row r="537" spans="5:5">
      <c r="E537" s="379"/>
    </row>
    <row r="538" spans="5:5">
      <c r="E538" s="379"/>
    </row>
    <row r="539" spans="5:5">
      <c r="E539" s="379"/>
    </row>
    <row r="540" spans="5:5">
      <c r="E540" s="379"/>
    </row>
    <row r="541" spans="5:5">
      <c r="E541" s="379"/>
    </row>
    <row r="542" spans="5:5">
      <c r="E542" s="379"/>
    </row>
    <row r="543" spans="5:5">
      <c r="E543" s="379"/>
    </row>
    <row r="544" spans="5:5">
      <c r="E544" s="379"/>
    </row>
    <row r="545" spans="5:5">
      <c r="E545" s="379"/>
    </row>
    <row r="546" spans="5:5">
      <c r="E546" s="379"/>
    </row>
    <row r="547" spans="5:5">
      <c r="E547" s="379"/>
    </row>
    <row r="548" spans="5:5">
      <c r="E548" s="379"/>
    </row>
    <row r="549" spans="5:5">
      <c r="E549" s="379"/>
    </row>
    <row r="550" spans="5:5">
      <c r="E550" s="379"/>
    </row>
    <row r="551" spans="5:5">
      <c r="E551" s="379"/>
    </row>
    <row r="552" spans="5:5">
      <c r="E552" s="379"/>
    </row>
    <row r="553" spans="5:5">
      <c r="E553" s="379"/>
    </row>
    <row r="554" spans="5:5">
      <c r="E554" s="379"/>
    </row>
    <row r="555" spans="5:5">
      <c r="E555" s="379"/>
    </row>
    <row r="556" spans="5:5">
      <c r="E556" s="379"/>
    </row>
    <row r="557" spans="5:5">
      <c r="E557" s="379"/>
    </row>
    <row r="558" spans="5:5">
      <c r="E558" s="379"/>
    </row>
    <row r="559" spans="5:5">
      <c r="E559" s="379"/>
    </row>
    <row r="560" spans="5:5">
      <c r="E560" s="379"/>
    </row>
    <row r="561" spans="5:5">
      <c r="E561" s="379"/>
    </row>
    <row r="562" spans="5:5">
      <c r="E562" s="379"/>
    </row>
    <row r="563" spans="5:5">
      <c r="E563" s="379"/>
    </row>
    <row r="564" spans="5:5">
      <c r="E564" s="379"/>
    </row>
    <row r="565" spans="5:5">
      <c r="E565" s="379"/>
    </row>
    <row r="566" spans="5:5">
      <c r="E566" s="379"/>
    </row>
    <row r="567" spans="5:5">
      <c r="E567" s="379"/>
    </row>
    <row r="568" spans="5:5">
      <c r="E568" s="379"/>
    </row>
    <row r="569" spans="5:5">
      <c r="E569" s="379"/>
    </row>
    <row r="570" spans="5:5">
      <c r="E570" s="379"/>
    </row>
    <row r="571" spans="5:5">
      <c r="E571" s="379"/>
    </row>
    <row r="572" spans="5:5">
      <c r="E572" s="379"/>
    </row>
    <row r="573" spans="5:5">
      <c r="E573" s="379"/>
    </row>
    <row r="574" spans="5:5">
      <c r="E574" s="379"/>
    </row>
    <row r="575" spans="5:5">
      <c r="E575" s="379"/>
    </row>
    <row r="576" spans="5:5">
      <c r="E576" s="379"/>
    </row>
    <row r="577" spans="5:5">
      <c r="E577" s="379"/>
    </row>
    <row r="578" spans="5:5">
      <c r="E578" s="379"/>
    </row>
    <row r="579" spans="5:5">
      <c r="E579" s="379"/>
    </row>
    <row r="580" spans="5:5">
      <c r="E580" s="379"/>
    </row>
    <row r="581" spans="5:5">
      <c r="E581" s="379"/>
    </row>
    <row r="582" spans="5:5">
      <c r="E582" s="379"/>
    </row>
    <row r="583" spans="5:5">
      <c r="E583" s="379"/>
    </row>
    <row r="584" spans="5:5">
      <c r="E584" s="379"/>
    </row>
    <row r="585" spans="5:5">
      <c r="E585" s="379"/>
    </row>
    <row r="586" spans="5:5">
      <c r="E586" s="379"/>
    </row>
    <row r="587" spans="5:5">
      <c r="E587" s="379"/>
    </row>
    <row r="588" spans="5:5">
      <c r="E588" s="379"/>
    </row>
    <row r="589" spans="5:5">
      <c r="E589" s="379"/>
    </row>
    <row r="590" spans="5:5">
      <c r="E590" s="379"/>
    </row>
    <row r="591" spans="5:5">
      <c r="E591" s="379"/>
    </row>
    <row r="592" spans="5:5">
      <c r="E592" s="379"/>
    </row>
    <row r="593" spans="5:5">
      <c r="E593" s="379"/>
    </row>
    <row r="594" spans="5:5">
      <c r="E594" s="379"/>
    </row>
    <row r="595" spans="5:5">
      <c r="E595" s="379"/>
    </row>
    <row r="596" spans="5:5">
      <c r="E596" s="379"/>
    </row>
    <row r="597" spans="5:5">
      <c r="E597" s="379"/>
    </row>
    <row r="598" spans="5:5">
      <c r="E598" s="379"/>
    </row>
    <row r="599" spans="5:5">
      <c r="E599" s="379"/>
    </row>
    <row r="600" spans="5:5">
      <c r="E600" s="379"/>
    </row>
    <row r="601" spans="5:5">
      <c r="E601" s="379"/>
    </row>
    <row r="602" spans="5:5">
      <c r="E602" s="379"/>
    </row>
    <row r="603" spans="5:5">
      <c r="E603" s="379"/>
    </row>
    <row r="604" spans="5:5">
      <c r="E604" s="379"/>
    </row>
    <row r="605" spans="5:5">
      <c r="E605" s="379"/>
    </row>
    <row r="606" spans="5:5">
      <c r="E606" s="379"/>
    </row>
    <row r="607" spans="5:5">
      <c r="E607" s="379"/>
    </row>
    <row r="608" spans="5:5">
      <c r="E608" s="379"/>
    </row>
    <row r="609" spans="5:5">
      <c r="E609" s="379"/>
    </row>
    <row r="610" spans="5:5">
      <c r="E610" s="379"/>
    </row>
    <row r="611" spans="5:5">
      <c r="E611" s="379"/>
    </row>
    <row r="612" spans="5:5">
      <c r="E612" s="379"/>
    </row>
    <row r="613" spans="5:5">
      <c r="E613" s="379"/>
    </row>
    <row r="614" spans="5:5">
      <c r="E614" s="379"/>
    </row>
    <row r="615" spans="5:5">
      <c r="E615" s="379"/>
    </row>
    <row r="616" spans="5:5">
      <c r="E616" s="379"/>
    </row>
    <row r="617" spans="5:5">
      <c r="E617" s="379"/>
    </row>
    <row r="618" spans="5:5">
      <c r="E618" s="379"/>
    </row>
    <row r="619" spans="5:5">
      <c r="E619" s="379"/>
    </row>
    <row r="620" spans="5:5">
      <c r="E620" s="379"/>
    </row>
    <row r="621" spans="5:5">
      <c r="E621" s="379"/>
    </row>
    <row r="622" spans="5:5">
      <c r="E622" s="379"/>
    </row>
    <row r="623" spans="5:5">
      <c r="E623" s="379"/>
    </row>
    <row r="624" spans="5:5">
      <c r="E624" s="379"/>
    </row>
    <row r="625" spans="5:5">
      <c r="E625" s="379"/>
    </row>
    <row r="626" spans="5:5">
      <c r="E626" s="379"/>
    </row>
    <row r="627" spans="5:5">
      <c r="E627" s="379"/>
    </row>
    <row r="628" spans="5:5">
      <c r="E628" s="379"/>
    </row>
    <row r="629" spans="5:5">
      <c r="E629" s="379"/>
    </row>
    <row r="630" spans="5:5">
      <c r="E630" s="379"/>
    </row>
    <row r="631" spans="5:5">
      <c r="E631" s="379"/>
    </row>
    <row r="632" spans="5:5">
      <c r="E632" s="379"/>
    </row>
    <row r="633" spans="5:5">
      <c r="E633" s="379"/>
    </row>
    <row r="634" spans="5:5">
      <c r="E634" s="379"/>
    </row>
    <row r="635" spans="5:5">
      <c r="E635" s="379"/>
    </row>
    <row r="636" spans="5:5">
      <c r="E636" s="379"/>
    </row>
    <row r="637" spans="5:5">
      <c r="E637" s="379"/>
    </row>
    <row r="638" spans="5:5">
      <c r="E638" s="379"/>
    </row>
    <row r="639" spans="5:5">
      <c r="E639" s="379"/>
    </row>
    <row r="640" spans="5:5">
      <c r="E640" s="379"/>
    </row>
    <row r="641" spans="5:5">
      <c r="E641" s="379"/>
    </row>
    <row r="642" spans="5:5">
      <c r="E642" s="379"/>
    </row>
    <row r="643" spans="5:5">
      <c r="E643" s="379"/>
    </row>
    <row r="644" spans="5:5">
      <c r="E644" s="379"/>
    </row>
    <row r="645" spans="5:5">
      <c r="E645" s="379"/>
    </row>
    <row r="646" spans="5:5">
      <c r="E646" s="379"/>
    </row>
    <row r="647" spans="5:5">
      <c r="E647" s="379"/>
    </row>
    <row r="648" spans="5:5">
      <c r="E648" s="379"/>
    </row>
    <row r="649" spans="5:5">
      <c r="E649" s="379"/>
    </row>
    <row r="650" spans="5:5">
      <c r="E650" s="379"/>
    </row>
    <row r="651" spans="5:5">
      <c r="E651" s="379"/>
    </row>
    <row r="652" spans="5:5">
      <c r="E652" s="379"/>
    </row>
    <row r="653" spans="5:5">
      <c r="E653" s="379"/>
    </row>
    <row r="654" spans="5:5">
      <c r="E654" s="379"/>
    </row>
    <row r="655" spans="5:5">
      <c r="E655" s="379"/>
    </row>
    <row r="656" spans="5:5">
      <c r="E656" s="379"/>
    </row>
    <row r="657" spans="5:5">
      <c r="E657" s="379"/>
    </row>
    <row r="658" spans="5:5">
      <c r="E658" s="379"/>
    </row>
    <row r="659" spans="5:5">
      <c r="E659" s="379"/>
    </row>
    <row r="660" spans="5:5">
      <c r="E660" s="379"/>
    </row>
    <row r="661" spans="5:5">
      <c r="E661" s="379"/>
    </row>
    <row r="662" spans="5:5">
      <c r="E662" s="379"/>
    </row>
    <row r="663" spans="5:5">
      <c r="E663" s="379"/>
    </row>
    <row r="664" spans="5:5">
      <c r="E664" s="379"/>
    </row>
    <row r="665" spans="5:5">
      <c r="E665" s="379"/>
    </row>
    <row r="666" spans="5:5">
      <c r="E666" s="379"/>
    </row>
    <row r="667" spans="5:5">
      <c r="E667" s="379"/>
    </row>
    <row r="668" spans="5:5">
      <c r="E668" s="379"/>
    </row>
    <row r="669" spans="5:5">
      <c r="E669" s="379"/>
    </row>
    <row r="670" spans="5:5">
      <c r="E670" s="379"/>
    </row>
    <row r="671" spans="5:5">
      <c r="E671" s="379"/>
    </row>
    <row r="672" spans="5:5">
      <c r="E672" s="379"/>
    </row>
    <row r="673" spans="5:5">
      <c r="E673" s="379"/>
    </row>
    <row r="674" spans="5:5">
      <c r="E674" s="379"/>
    </row>
    <row r="675" spans="5:5">
      <c r="E675" s="379"/>
    </row>
    <row r="676" spans="5:5">
      <c r="E676" s="379"/>
    </row>
    <row r="677" spans="5:5">
      <c r="E677" s="379"/>
    </row>
    <row r="678" spans="5:5">
      <c r="E678" s="379"/>
    </row>
    <row r="679" spans="5:5">
      <c r="E679" s="379"/>
    </row>
    <row r="680" spans="5:5">
      <c r="E680" s="379"/>
    </row>
    <row r="681" spans="5:5">
      <c r="E681" s="379"/>
    </row>
    <row r="682" spans="5:5">
      <c r="E682" s="379"/>
    </row>
    <row r="683" spans="5:5">
      <c r="E683" s="379"/>
    </row>
    <row r="684" spans="5:5">
      <c r="E684" s="379"/>
    </row>
    <row r="685" spans="5:5">
      <c r="E685" s="379"/>
    </row>
    <row r="686" spans="5:5">
      <c r="E686" s="379"/>
    </row>
    <row r="687" spans="5:5">
      <c r="E687" s="379"/>
    </row>
    <row r="688" spans="5:5">
      <c r="E688" s="379"/>
    </row>
    <row r="689" spans="5:5">
      <c r="E689" s="379"/>
    </row>
    <row r="690" spans="5:5">
      <c r="E690" s="379"/>
    </row>
    <row r="691" spans="5:5">
      <c r="E691" s="379"/>
    </row>
    <row r="692" spans="5:5">
      <c r="E692" s="379"/>
    </row>
    <row r="693" spans="5:5">
      <c r="E693" s="379"/>
    </row>
    <row r="694" spans="5:5">
      <c r="E694" s="379"/>
    </row>
    <row r="695" spans="5:5">
      <c r="E695" s="379"/>
    </row>
    <row r="696" spans="5:5">
      <c r="E696" s="379"/>
    </row>
    <row r="697" spans="5:5">
      <c r="E697" s="379"/>
    </row>
    <row r="698" spans="5:5">
      <c r="E698" s="379"/>
    </row>
    <row r="699" spans="5:5">
      <c r="E699" s="379"/>
    </row>
    <row r="700" spans="5:5">
      <c r="E700" s="379"/>
    </row>
    <row r="701" spans="5:5">
      <c r="E701" s="379"/>
    </row>
    <row r="702" spans="5:5">
      <c r="E702" s="379"/>
    </row>
    <row r="703" spans="5:5">
      <c r="E703" s="379"/>
    </row>
    <row r="704" spans="5:5">
      <c r="E704" s="379"/>
    </row>
    <row r="705" spans="5:5">
      <c r="E705" s="379"/>
    </row>
    <row r="706" spans="5:5">
      <c r="E706" s="379"/>
    </row>
    <row r="707" spans="5:5">
      <c r="E707" s="379"/>
    </row>
    <row r="708" spans="5:5">
      <c r="E708" s="379"/>
    </row>
    <row r="709" spans="5:5">
      <c r="E709" s="379"/>
    </row>
    <row r="710" spans="5:5">
      <c r="E710" s="379"/>
    </row>
    <row r="711" spans="5:5">
      <c r="E711" s="379"/>
    </row>
    <row r="712" spans="5:5">
      <c r="E712" s="379"/>
    </row>
    <row r="713" spans="5:5">
      <c r="E713" s="379"/>
    </row>
    <row r="714" spans="5:5">
      <c r="E714" s="379"/>
    </row>
    <row r="715" spans="5:5">
      <c r="E715" s="379"/>
    </row>
    <row r="716" spans="5:5">
      <c r="E716" s="379"/>
    </row>
    <row r="717" spans="5:5">
      <c r="E717" s="379"/>
    </row>
    <row r="718" spans="5:5">
      <c r="E718" s="379"/>
    </row>
    <row r="719" spans="5:5">
      <c r="E719" s="379"/>
    </row>
    <row r="720" spans="5:5">
      <c r="E720" s="379"/>
    </row>
    <row r="721" spans="5:5">
      <c r="E721" s="379"/>
    </row>
    <row r="722" spans="5:5">
      <c r="E722" s="379"/>
    </row>
    <row r="723" spans="5:5">
      <c r="E723" s="379"/>
    </row>
    <row r="724" spans="5:5">
      <c r="E724" s="379"/>
    </row>
    <row r="725" spans="5:5">
      <c r="E725" s="379"/>
    </row>
    <row r="726" spans="5:5">
      <c r="E726" s="379"/>
    </row>
    <row r="727" spans="5:5">
      <c r="E727" s="379"/>
    </row>
    <row r="728" spans="5:5">
      <c r="E728" s="379"/>
    </row>
    <row r="729" spans="5:5">
      <c r="E729" s="379"/>
    </row>
    <row r="730" spans="5:5">
      <c r="E730" s="379"/>
    </row>
    <row r="731" spans="5:5">
      <c r="E731" s="379"/>
    </row>
    <row r="732" spans="5:5">
      <c r="E732" s="379"/>
    </row>
    <row r="733" spans="5:5">
      <c r="E733" s="379"/>
    </row>
    <row r="734" spans="5:5">
      <c r="E734" s="379"/>
    </row>
    <row r="735" spans="5:5">
      <c r="E735" s="379"/>
    </row>
    <row r="736" spans="5:5">
      <c r="E736" s="379"/>
    </row>
    <row r="737" spans="5:5">
      <c r="E737" s="379"/>
    </row>
    <row r="738" spans="5:5">
      <c r="E738" s="379"/>
    </row>
    <row r="739" spans="5:5">
      <c r="E739" s="379"/>
    </row>
    <row r="740" spans="5:5">
      <c r="E740" s="379"/>
    </row>
    <row r="741" spans="5:5">
      <c r="E741" s="379"/>
    </row>
    <row r="742" spans="5:5">
      <c r="E742" s="379"/>
    </row>
    <row r="743" spans="5:5">
      <c r="E743" s="379"/>
    </row>
    <row r="744" spans="5:5">
      <c r="E744" s="379"/>
    </row>
    <row r="745" spans="5:5">
      <c r="E745" s="379"/>
    </row>
    <row r="746" spans="5:5">
      <c r="E746" s="379"/>
    </row>
    <row r="747" spans="5:5">
      <c r="E747" s="379"/>
    </row>
    <row r="748" spans="5:5">
      <c r="E748" s="379"/>
    </row>
    <row r="749" spans="5:5">
      <c r="E749" s="379"/>
    </row>
    <row r="750" spans="5:5">
      <c r="E750" s="379"/>
    </row>
    <row r="751" spans="5:5">
      <c r="E751" s="379"/>
    </row>
    <row r="752" spans="5:5">
      <c r="E752" s="379"/>
    </row>
    <row r="753" spans="5:5">
      <c r="E753" s="379"/>
    </row>
    <row r="754" spans="5:5">
      <c r="E754" s="379"/>
    </row>
    <row r="755" spans="5:5">
      <c r="E755" s="379"/>
    </row>
    <row r="756" spans="5:5">
      <c r="E756" s="379"/>
    </row>
    <row r="757" spans="5:5">
      <c r="E757" s="379"/>
    </row>
    <row r="758" spans="5:5">
      <c r="E758" s="379"/>
    </row>
    <row r="759" spans="5:5">
      <c r="E759" s="379"/>
    </row>
    <row r="760" spans="5:5">
      <c r="E760" s="379"/>
    </row>
    <row r="761" spans="5:5">
      <c r="E761" s="379"/>
    </row>
    <row r="762" spans="5:5">
      <c r="E762" s="379"/>
    </row>
    <row r="763" spans="5:5">
      <c r="E763" s="379"/>
    </row>
    <row r="764" spans="5:5">
      <c r="E764" s="379"/>
    </row>
    <row r="765" spans="5:5">
      <c r="E765" s="379"/>
    </row>
    <row r="766" spans="5:5">
      <c r="E766" s="379"/>
    </row>
    <row r="767" spans="5:5">
      <c r="E767" s="379"/>
    </row>
    <row r="768" spans="5:5">
      <c r="E768" s="379"/>
    </row>
    <row r="769" spans="5:5">
      <c r="E769" s="379"/>
    </row>
    <row r="770" spans="5:5">
      <c r="E770" s="379"/>
    </row>
    <row r="771" spans="5:5">
      <c r="E771" s="379"/>
    </row>
    <row r="772" spans="5:5">
      <c r="E772" s="379"/>
    </row>
    <row r="773" spans="5:5">
      <c r="E773" s="379"/>
    </row>
    <row r="774" spans="5:5">
      <c r="E774" s="379"/>
    </row>
    <row r="775" spans="5:5">
      <c r="E775" s="379"/>
    </row>
    <row r="776" spans="5:5">
      <c r="E776" s="379"/>
    </row>
    <row r="777" spans="5:5">
      <c r="E777" s="379"/>
    </row>
    <row r="778" spans="5:5">
      <c r="E778" s="379"/>
    </row>
    <row r="779" spans="5:5">
      <c r="E779" s="379"/>
    </row>
    <row r="780" spans="5:5">
      <c r="E780" s="379"/>
    </row>
    <row r="781" spans="5:5">
      <c r="E781" s="379"/>
    </row>
    <row r="782" spans="5:5">
      <c r="E782" s="379"/>
    </row>
    <row r="783" spans="5:5">
      <c r="E783" s="379"/>
    </row>
    <row r="784" spans="5:5">
      <c r="E784" s="379"/>
    </row>
    <row r="785" spans="5:5">
      <c r="E785" s="379"/>
    </row>
    <row r="786" spans="5:5">
      <c r="E786" s="379"/>
    </row>
    <row r="787" spans="5:5">
      <c r="E787" s="379"/>
    </row>
    <row r="788" spans="5:5">
      <c r="E788" s="379"/>
    </row>
    <row r="789" spans="5:5">
      <c r="E789" s="379"/>
    </row>
    <row r="790" spans="5:5">
      <c r="E790" s="379"/>
    </row>
    <row r="791" spans="5:5">
      <c r="E791" s="379"/>
    </row>
    <row r="792" spans="5:5">
      <c r="E792" s="379"/>
    </row>
    <row r="793" spans="5:5">
      <c r="E793" s="379"/>
    </row>
    <row r="794" spans="5:5">
      <c r="E794" s="379"/>
    </row>
    <row r="795" spans="5:5">
      <c r="E795" s="379"/>
    </row>
    <row r="796" spans="5:5">
      <c r="E796" s="379"/>
    </row>
    <row r="797" spans="5:5">
      <c r="E797" s="379"/>
    </row>
    <row r="798" spans="5:5">
      <c r="E798" s="379"/>
    </row>
    <row r="799" spans="5:5">
      <c r="E799" s="379"/>
    </row>
    <row r="800" spans="5:5">
      <c r="E800" s="379"/>
    </row>
    <row r="801" spans="5:5">
      <c r="E801" s="379"/>
    </row>
    <row r="802" spans="5:5">
      <c r="E802" s="379"/>
    </row>
    <row r="803" spans="5:5">
      <c r="E803" s="379"/>
    </row>
    <row r="804" spans="5:5">
      <c r="E804" s="379"/>
    </row>
    <row r="805" spans="5:5">
      <c r="E805" s="379"/>
    </row>
    <row r="806" spans="5:5">
      <c r="E806" s="379"/>
    </row>
    <row r="807" spans="5:5">
      <c r="E807" s="379"/>
    </row>
    <row r="808" spans="5:5">
      <c r="E808" s="379"/>
    </row>
    <row r="809" spans="5:5">
      <c r="E809" s="379"/>
    </row>
    <row r="810" spans="5:5">
      <c r="E810" s="379"/>
    </row>
    <row r="811" spans="5:5">
      <c r="E811" s="379"/>
    </row>
    <row r="812" spans="5:5">
      <c r="E812" s="379"/>
    </row>
    <row r="813" spans="5:5">
      <c r="E813" s="379"/>
    </row>
    <row r="814" spans="5:5">
      <c r="E814" s="379"/>
    </row>
    <row r="815" spans="5:5">
      <c r="E815" s="379"/>
    </row>
    <row r="816" spans="5:5">
      <c r="E816" s="379"/>
    </row>
    <row r="817" spans="5:5">
      <c r="E817" s="379"/>
    </row>
    <row r="818" spans="5:5">
      <c r="E818" s="379"/>
    </row>
    <row r="819" spans="5:5">
      <c r="E819" s="379"/>
    </row>
    <row r="820" spans="5:5">
      <c r="E820" s="379"/>
    </row>
    <row r="821" spans="5:5">
      <c r="E821" s="379"/>
    </row>
    <row r="822" spans="5:5">
      <c r="E822" s="379"/>
    </row>
    <row r="823" spans="5:5">
      <c r="E823" s="379"/>
    </row>
    <row r="824" spans="5:5">
      <c r="E824" s="379"/>
    </row>
    <row r="825" spans="5:5">
      <c r="E825" s="379"/>
    </row>
    <row r="826" spans="5:5">
      <c r="E826" s="379"/>
    </row>
    <row r="827" spans="5:5">
      <c r="E827" s="379"/>
    </row>
    <row r="828" spans="5:5">
      <c r="E828" s="379"/>
    </row>
    <row r="829" spans="5:5">
      <c r="E829" s="379"/>
    </row>
    <row r="830" spans="5:5">
      <c r="E830" s="379"/>
    </row>
    <row r="831" spans="5:5">
      <c r="E831" s="379"/>
    </row>
    <row r="832" spans="5:5">
      <c r="E832" s="379"/>
    </row>
    <row r="833" spans="5:5">
      <c r="E833" s="379"/>
    </row>
    <row r="834" spans="5:5">
      <c r="E834" s="379"/>
    </row>
    <row r="835" spans="5:5">
      <c r="E835" s="379"/>
    </row>
    <row r="836" spans="5:5">
      <c r="E836" s="379"/>
    </row>
    <row r="837" spans="5:5">
      <c r="E837" s="379"/>
    </row>
    <row r="838" spans="5:5">
      <c r="E838" s="379"/>
    </row>
    <row r="839" spans="5:5">
      <c r="E839" s="379"/>
    </row>
    <row r="840" spans="5:5">
      <c r="E840" s="379"/>
    </row>
    <row r="841" spans="5:5">
      <c r="E841" s="379"/>
    </row>
    <row r="842" spans="5:5">
      <c r="E842" s="379"/>
    </row>
    <row r="843" spans="5:5">
      <c r="E843" s="379"/>
    </row>
    <row r="844" spans="5:5">
      <c r="E844" s="379"/>
    </row>
    <row r="845" spans="5:5">
      <c r="E845" s="379"/>
    </row>
    <row r="846" spans="5:5">
      <c r="E846" s="379"/>
    </row>
    <row r="847" spans="5:5">
      <c r="E847" s="379"/>
    </row>
    <row r="848" spans="5:5">
      <c r="E848" s="379"/>
    </row>
    <row r="849" spans="5:5">
      <c r="E849" s="379"/>
    </row>
    <row r="850" spans="5:5">
      <c r="E850" s="379"/>
    </row>
    <row r="851" spans="5:5">
      <c r="E851" s="379"/>
    </row>
    <row r="852" spans="5:5">
      <c r="E852" s="379"/>
    </row>
    <row r="853" spans="5:5">
      <c r="E853" s="379"/>
    </row>
    <row r="854" spans="5:5">
      <c r="E854" s="379"/>
    </row>
    <row r="855" spans="5:5">
      <c r="E855" s="379"/>
    </row>
    <row r="856" spans="5:5">
      <c r="E856" s="379"/>
    </row>
    <row r="857" spans="5:5">
      <c r="E857" s="379"/>
    </row>
    <row r="858" spans="5:5">
      <c r="E858" s="379"/>
    </row>
    <row r="859" spans="5:5">
      <c r="E859" s="379"/>
    </row>
    <row r="860" spans="5:5">
      <c r="E860" s="379"/>
    </row>
    <row r="861" spans="5:5">
      <c r="E861" s="379"/>
    </row>
    <row r="862" spans="5:5">
      <c r="E862" s="379"/>
    </row>
    <row r="863" spans="5:5">
      <c r="E863" s="379"/>
    </row>
    <row r="864" spans="5:5">
      <c r="E864" s="379"/>
    </row>
    <row r="865" spans="5:5">
      <c r="E865" s="379"/>
    </row>
    <row r="866" spans="5:5">
      <c r="E866" s="379"/>
    </row>
    <row r="867" spans="5:5">
      <c r="E867" s="379"/>
    </row>
    <row r="868" spans="5:5">
      <c r="E868" s="379"/>
    </row>
    <row r="869" spans="5:5">
      <c r="E869" s="379"/>
    </row>
    <row r="870" spans="5:5">
      <c r="E870" s="379"/>
    </row>
    <row r="871" spans="5:5">
      <c r="E871" s="379"/>
    </row>
    <row r="872" spans="5:5">
      <c r="E872" s="379"/>
    </row>
    <row r="873" spans="5:5">
      <c r="E873" s="379"/>
    </row>
    <row r="874" spans="5:5">
      <c r="E874" s="379"/>
    </row>
    <row r="875" spans="5:5">
      <c r="E875" s="379"/>
    </row>
    <row r="876" spans="5:5">
      <c r="E876" s="379"/>
    </row>
    <row r="877" spans="5:5">
      <c r="E877" s="379"/>
    </row>
    <row r="878" spans="5:5">
      <c r="E878" s="379"/>
    </row>
    <row r="879" spans="5:5">
      <c r="E879" s="379"/>
    </row>
    <row r="880" spans="5:5">
      <c r="E880" s="379"/>
    </row>
    <row r="881" spans="5:5">
      <c r="E881" s="379"/>
    </row>
    <row r="882" spans="5:5">
      <c r="E882" s="379"/>
    </row>
    <row r="883" spans="5:5">
      <c r="E883" s="379"/>
    </row>
    <row r="884" spans="5:5">
      <c r="E884" s="379"/>
    </row>
    <row r="885" spans="5:5">
      <c r="E885" s="379"/>
    </row>
    <row r="886" spans="5:5">
      <c r="E886" s="379"/>
    </row>
    <row r="887" spans="5:5">
      <c r="E887" s="379"/>
    </row>
    <row r="888" spans="5:5">
      <c r="E888" s="379"/>
    </row>
    <row r="889" spans="5:5">
      <c r="E889" s="379"/>
    </row>
    <row r="890" spans="5:5">
      <c r="E890" s="379"/>
    </row>
    <row r="891" spans="5:5">
      <c r="E891" s="379"/>
    </row>
    <row r="892" spans="5:5">
      <c r="E892" s="379"/>
    </row>
    <row r="893" spans="5:5">
      <c r="E893" s="379"/>
    </row>
    <row r="894" spans="5:5">
      <c r="E894" s="379"/>
    </row>
    <row r="895" spans="5:5">
      <c r="E895" s="379"/>
    </row>
    <row r="896" spans="5:5">
      <c r="E896" s="379"/>
    </row>
    <row r="897" spans="5:5">
      <c r="E897" s="379"/>
    </row>
    <row r="898" spans="5:5">
      <c r="E898" s="379"/>
    </row>
    <row r="899" spans="5:5">
      <c r="E899" s="379"/>
    </row>
    <row r="900" spans="5:5">
      <c r="E900" s="379"/>
    </row>
    <row r="901" spans="5:5">
      <c r="E901" s="379"/>
    </row>
    <row r="902" spans="5:5">
      <c r="E902" s="379"/>
    </row>
    <row r="903" spans="5:5">
      <c r="E903" s="379"/>
    </row>
    <row r="904" spans="5:5">
      <c r="E904" s="379"/>
    </row>
    <row r="905" spans="5:5">
      <c r="E905" s="379"/>
    </row>
    <row r="906" spans="5:5">
      <c r="E906" s="379"/>
    </row>
    <row r="907" spans="5:5">
      <c r="E907" s="379"/>
    </row>
    <row r="908" spans="5:5">
      <c r="E908" s="379"/>
    </row>
    <row r="909" spans="5:5">
      <c r="E909" s="379"/>
    </row>
    <row r="910" spans="5:5">
      <c r="E910" s="379"/>
    </row>
    <row r="911" spans="5:5">
      <c r="E911" s="379"/>
    </row>
    <row r="912" spans="5:5">
      <c r="E912" s="379"/>
    </row>
    <row r="913" spans="5:5">
      <c r="E913" s="379"/>
    </row>
    <row r="914" spans="5:5">
      <c r="E914" s="379"/>
    </row>
    <row r="915" spans="5:5">
      <c r="E915" s="379"/>
    </row>
    <row r="916" spans="5:5">
      <c r="E916" s="379"/>
    </row>
    <row r="917" spans="5:5">
      <c r="E917" s="379"/>
    </row>
    <row r="918" spans="5:5">
      <c r="E918" s="379"/>
    </row>
    <row r="919" spans="5:5">
      <c r="E919" s="379"/>
    </row>
    <row r="920" spans="5:5">
      <c r="E920" s="379"/>
    </row>
    <row r="921" spans="5:5">
      <c r="E921" s="379"/>
    </row>
    <row r="922" spans="5:5">
      <c r="E922" s="379"/>
    </row>
    <row r="923" spans="5:5">
      <c r="E923" s="379"/>
    </row>
    <row r="924" spans="5:5">
      <c r="E924" s="379"/>
    </row>
    <row r="925" spans="5:5">
      <c r="E925" s="379"/>
    </row>
    <row r="926" spans="5:5">
      <c r="E926" s="379"/>
    </row>
    <row r="927" spans="5:5">
      <c r="E927" s="379"/>
    </row>
    <row r="928" spans="5:5">
      <c r="E928" s="379"/>
    </row>
    <row r="929" spans="5:5">
      <c r="E929" s="379"/>
    </row>
    <row r="930" spans="5:5">
      <c r="E930" s="379"/>
    </row>
    <row r="931" spans="5:5">
      <c r="E931" s="379"/>
    </row>
    <row r="932" spans="5:5">
      <c r="E932" s="379"/>
    </row>
    <row r="933" spans="5:5">
      <c r="E933" s="379"/>
    </row>
    <row r="934" spans="5:5">
      <c r="E934" s="379"/>
    </row>
    <row r="935" spans="5:5">
      <c r="E935" s="379"/>
    </row>
    <row r="936" spans="5:5">
      <c r="E936" s="379"/>
    </row>
    <row r="937" spans="5:5">
      <c r="E937" s="379"/>
    </row>
    <row r="938" spans="5:5">
      <c r="E938" s="379"/>
    </row>
    <row r="939" spans="5:5">
      <c r="E939" s="379"/>
    </row>
    <row r="940" spans="5:5">
      <c r="E940" s="379"/>
    </row>
    <row r="941" spans="5:5">
      <c r="E941" s="379"/>
    </row>
    <row r="942" spans="5:5">
      <c r="E942" s="379"/>
    </row>
    <row r="943" spans="5:5">
      <c r="E943" s="379"/>
    </row>
    <row r="944" spans="5:5">
      <c r="E944" s="379"/>
    </row>
    <row r="945" spans="5:5">
      <c r="E945" s="379"/>
    </row>
    <row r="946" spans="5:5">
      <c r="E946" s="379"/>
    </row>
    <row r="947" spans="5:5">
      <c r="E947" s="379"/>
    </row>
    <row r="948" spans="5:5">
      <c r="E948" s="379"/>
    </row>
    <row r="949" spans="5:5">
      <c r="E949" s="379"/>
    </row>
    <row r="950" spans="5:5">
      <c r="E950" s="379"/>
    </row>
    <row r="951" spans="5:5">
      <c r="E951" s="379"/>
    </row>
    <row r="952" spans="5:5">
      <c r="E952" s="379"/>
    </row>
    <row r="953" spans="5:5">
      <c r="E953" s="379"/>
    </row>
    <row r="954" spans="5:5">
      <c r="E954" s="379"/>
    </row>
    <row r="955" spans="5:5">
      <c r="E955" s="379"/>
    </row>
    <row r="956" spans="5:5">
      <c r="E956" s="379"/>
    </row>
    <row r="957" spans="5:5">
      <c r="E957" s="379"/>
    </row>
    <row r="958" spans="5:5">
      <c r="E958" s="379"/>
    </row>
    <row r="959" spans="5:5">
      <c r="E959" s="379"/>
    </row>
    <row r="960" spans="5:5">
      <c r="E960" s="379"/>
    </row>
    <row r="961" spans="5:5">
      <c r="E961" s="379"/>
    </row>
    <row r="962" spans="5:5">
      <c r="E962" s="379"/>
    </row>
    <row r="963" spans="5:5">
      <c r="E963" s="379"/>
    </row>
    <row r="964" spans="5:5">
      <c r="E964" s="379"/>
    </row>
    <row r="965" spans="5:5">
      <c r="E965" s="379"/>
    </row>
    <row r="966" spans="5:5">
      <c r="E966" s="379"/>
    </row>
    <row r="967" spans="5:5">
      <c r="E967" s="379"/>
    </row>
    <row r="968" spans="5:5">
      <c r="E968" s="379"/>
    </row>
    <row r="969" spans="5:5">
      <c r="E969" s="379"/>
    </row>
    <row r="970" spans="5:5">
      <c r="E970" s="379"/>
    </row>
    <row r="971" spans="5:5">
      <c r="E971" s="379"/>
    </row>
    <row r="972" spans="5:5">
      <c r="E972" s="379"/>
    </row>
    <row r="973" spans="5:5">
      <c r="E973" s="379"/>
    </row>
    <row r="974" spans="5:5">
      <c r="E974" s="379"/>
    </row>
    <row r="975" spans="5:5">
      <c r="E975" s="379"/>
    </row>
    <row r="976" spans="5:5">
      <c r="E976" s="379"/>
    </row>
    <row r="977" spans="5:5">
      <c r="E977" s="379"/>
    </row>
    <row r="978" spans="5:5">
      <c r="E978" s="379"/>
    </row>
    <row r="979" spans="5:5">
      <c r="E979" s="379"/>
    </row>
  </sheetData>
  <mergeCells count="6">
    <mergeCell ref="B25:E25"/>
    <mergeCell ref="A2:E2"/>
    <mergeCell ref="A3:E3"/>
    <mergeCell ref="A5:E5"/>
    <mergeCell ref="A22:E22"/>
    <mergeCell ref="B24:E24"/>
  </mergeCells>
  <pageMargins left="0.23622047244094491" right="0.23622047244094491" top="0.74803149606299213" bottom="0.74803149606299213" header="0" footer="0"/>
  <pageSetup paperSize="9" scale="93" orientation="portrait" r:id="rId1"/>
  <headerFooter>
    <oddHeader>&amp;LSANIYA INTERIOR&amp;R&amp;D</oddHeader>
    <oddFooter>&amp;LK Hospitality Corp&amp;C&amp;P OF &amp;N&amp;RSANIYA INTERIOR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D21CA-8B2D-47E5-835C-3F9734231ADD}">
  <dimension ref="A1:J121"/>
  <sheetViews>
    <sheetView zoomScale="140" zoomScaleNormal="140" zoomScaleSheetLayoutView="85" zoomScalePageLayoutView="115" workbookViewId="0">
      <pane xSplit="3" ySplit="3" topLeftCell="D11" activePane="bottomRight" state="frozen"/>
      <selection pane="topRight" activeCell="D1" sqref="D1"/>
      <selection pane="bottomLeft" activeCell="A4" sqref="A4"/>
      <selection pane="bottomRight" activeCell="E21" sqref="E21"/>
    </sheetView>
  </sheetViews>
  <sheetFormatPr defaultColWidth="8.85546875" defaultRowHeight="13.5"/>
  <cols>
    <col min="1" max="1" width="13.5703125" style="118" customWidth="1"/>
    <col min="2" max="2" width="20.42578125" style="1" customWidth="1"/>
    <col min="3" max="3" width="85.42578125" style="22" customWidth="1"/>
    <col min="4" max="4" width="8.140625" style="119" bestFit="1" customWidth="1"/>
    <col min="5" max="5" width="9.42578125" style="1" bestFit="1" customWidth="1"/>
    <col min="6" max="6" width="10.42578125" style="1" bestFit="1" customWidth="1"/>
    <col min="7" max="7" width="19.28515625" style="117" bestFit="1" customWidth="1"/>
    <col min="8" max="8" width="14.85546875" style="343" customWidth="1"/>
    <col min="9" max="9" width="25" style="8" customWidth="1"/>
    <col min="10" max="235" width="8.85546875" style="8"/>
    <col min="236" max="236" width="7.85546875" style="8" customWidth="1"/>
    <col min="237" max="237" width="65.5703125" style="8" customWidth="1"/>
    <col min="238" max="239" width="7.5703125" style="8" bestFit="1" customWidth="1"/>
    <col min="240" max="240" width="15.42578125" style="8" bestFit="1" customWidth="1"/>
    <col min="241" max="241" width="16.5703125" style="8" customWidth="1"/>
    <col min="242" max="242" width="18.42578125" style="8" customWidth="1"/>
    <col min="243" max="243" width="16" style="8" bestFit="1" customWidth="1"/>
    <col min="244" max="491" width="8.85546875" style="8"/>
    <col min="492" max="492" width="7.85546875" style="8" customWidth="1"/>
    <col min="493" max="493" width="65.5703125" style="8" customWidth="1"/>
    <col min="494" max="495" width="7.5703125" style="8" bestFit="1" customWidth="1"/>
    <col min="496" max="496" width="15.42578125" style="8" bestFit="1" customWidth="1"/>
    <col min="497" max="497" width="16.5703125" style="8" customWidth="1"/>
    <col min="498" max="498" width="18.42578125" style="8" customWidth="1"/>
    <col min="499" max="499" width="16" style="8" bestFit="1" customWidth="1"/>
    <col min="500" max="747" width="8.85546875" style="8"/>
    <col min="748" max="748" width="7.85546875" style="8" customWidth="1"/>
    <col min="749" max="749" width="65.5703125" style="8" customWidth="1"/>
    <col min="750" max="751" width="7.5703125" style="8" bestFit="1" customWidth="1"/>
    <col min="752" max="752" width="15.42578125" style="8" bestFit="1" customWidth="1"/>
    <col min="753" max="753" width="16.5703125" style="8" customWidth="1"/>
    <col min="754" max="754" width="18.42578125" style="8" customWidth="1"/>
    <col min="755" max="755" width="16" style="8" bestFit="1" customWidth="1"/>
    <col min="756" max="1003" width="8.85546875" style="8"/>
    <col min="1004" max="1004" width="7.85546875" style="8" customWidth="1"/>
    <col min="1005" max="1005" width="65.5703125" style="8" customWidth="1"/>
    <col min="1006" max="1007" width="7.5703125" style="8" bestFit="1" customWidth="1"/>
    <col min="1008" max="1008" width="15.42578125" style="8" bestFit="1" customWidth="1"/>
    <col min="1009" max="1009" width="16.5703125" style="8" customWidth="1"/>
    <col min="1010" max="1010" width="18.42578125" style="8" customWidth="1"/>
    <col min="1011" max="1011" width="16" style="8" bestFit="1" customWidth="1"/>
    <col min="1012" max="1259" width="8.85546875" style="8"/>
    <col min="1260" max="1260" width="7.85546875" style="8" customWidth="1"/>
    <col min="1261" max="1261" width="65.5703125" style="8" customWidth="1"/>
    <col min="1262" max="1263" width="7.5703125" style="8" bestFit="1" customWidth="1"/>
    <col min="1264" max="1264" width="15.42578125" style="8" bestFit="1" customWidth="1"/>
    <col min="1265" max="1265" width="16.5703125" style="8" customWidth="1"/>
    <col min="1266" max="1266" width="18.42578125" style="8" customWidth="1"/>
    <col min="1267" max="1267" width="16" style="8" bestFit="1" customWidth="1"/>
    <col min="1268" max="1515" width="8.85546875" style="8"/>
    <col min="1516" max="1516" width="7.85546875" style="8" customWidth="1"/>
    <col min="1517" max="1517" width="65.5703125" style="8" customWidth="1"/>
    <col min="1518" max="1519" width="7.5703125" style="8" bestFit="1" customWidth="1"/>
    <col min="1520" max="1520" width="15.42578125" style="8" bestFit="1" customWidth="1"/>
    <col min="1521" max="1521" width="16.5703125" style="8" customWidth="1"/>
    <col min="1522" max="1522" width="18.42578125" style="8" customWidth="1"/>
    <col min="1523" max="1523" width="16" style="8" bestFit="1" customWidth="1"/>
    <col min="1524" max="1771" width="8.85546875" style="8"/>
    <col min="1772" max="1772" width="7.85546875" style="8" customWidth="1"/>
    <col min="1773" max="1773" width="65.5703125" style="8" customWidth="1"/>
    <col min="1774" max="1775" width="7.5703125" style="8" bestFit="1" customWidth="1"/>
    <col min="1776" max="1776" width="15.42578125" style="8" bestFit="1" customWidth="1"/>
    <col min="1777" max="1777" width="16.5703125" style="8" customWidth="1"/>
    <col min="1778" max="1778" width="18.42578125" style="8" customWidth="1"/>
    <col min="1779" max="1779" width="16" style="8" bestFit="1" customWidth="1"/>
    <col min="1780" max="2027" width="8.85546875" style="8"/>
    <col min="2028" max="2028" width="7.85546875" style="8" customWidth="1"/>
    <col min="2029" max="2029" width="65.5703125" style="8" customWidth="1"/>
    <col min="2030" max="2031" width="7.5703125" style="8" bestFit="1" customWidth="1"/>
    <col min="2032" max="2032" width="15.42578125" style="8" bestFit="1" customWidth="1"/>
    <col min="2033" max="2033" width="16.5703125" style="8" customWidth="1"/>
    <col min="2034" max="2034" width="18.42578125" style="8" customWidth="1"/>
    <col min="2035" max="2035" width="16" style="8" bestFit="1" customWidth="1"/>
    <col min="2036" max="2283" width="8.85546875" style="8"/>
    <col min="2284" max="2284" width="7.85546875" style="8" customWidth="1"/>
    <col min="2285" max="2285" width="65.5703125" style="8" customWidth="1"/>
    <col min="2286" max="2287" width="7.5703125" style="8" bestFit="1" customWidth="1"/>
    <col min="2288" max="2288" width="15.42578125" style="8" bestFit="1" customWidth="1"/>
    <col min="2289" max="2289" width="16.5703125" style="8" customWidth="1"/>
    <col min="2290" max="2290" width="18.42578125" style="8" customWidth="1"/>
    <col min="2291" max="2291" width="16" style="8" bestFit="1" customWidth="1"/>
    <col min="2292" max="2539" width="8.85546875" style="8"/>
    <col min="2540" max="2540" width="7.85546875" style="8" customWidth="1"/>
    <col min="2541" max="2541" width="65.5703125" style="8" customWidth="1"/>
    <col min="2542" max="2543" width="7.5703125" style="8" bestFit="1" customWidth="1"/>
    <col min="2544" max="2544" width="15.42578125" style="8" bestFit="1" customWidth="1"/>
    <col min="2545" max="2545" width="16.5703125" style="8" customWidth="1"/>
    <col min="2546" max="2546" width="18.42578125" style="8" customWidth="1"/>
    <col min="2547" max="2547" width="16" style="8" bestFit="1" customWidth="1"/>
    <col min="2548" max="2795" width="8.85546875" style="8"/>
    <col min="2796" max="2796" width="7.85546875" style="8" customWidth="1"/>
    <col min="2797" max="2797" width="65.5703125" style="8" customWidth="1"/>
    <col min="2798" max="2799" width="7.5703125" style="8" bestFit="1" customWidth="1"/>
    <col min="2800" max="2800" width="15.42578125" style="8" bestFit="1" customWidth="1"/>
    <col min="2801" max="2801" width="16.5703125" style="8" customWidth="1"/>
    <col min="2802" max="2802" width="18.42578125" style="8" customWidth="1"/>
    <col min="2803" max="2803" width="16" style="8" bestFit="1" customWidth="1"/>
    <col min="2804" max="3051" width="8.85546875" style="8"/>
    <col min="3052" max="3052" width="7.85546875" style="8" customWidth="1"/>
    <col min="3053" max="3053" width="65.5703125" style="8" customWidth="1"/>
    <col min="3054" max="3055" width="7.5703125" style="8" bestFit="1" customWidth="1"/>
    <col min="3056" max="3056" width="15.42578125" style="8" bestFit="1" customWidth="1"/>
    <col min="3057" max="3057" width="16.5703125" style="8" customWidth="1"/>
    <col min="3058" max="3058" width="18.42578125" style="8" customWidth="1"/>
    <col min="3059" max="3059" width="16" style="8" bestFit="1" customWidth="1"/>
    <col min="3060" max="3307" width="8.85546875" style="8"/>
    <col min="3308" max="3308" width="7.85546875" style="8" customWidth="1"/>
    <col min="3309" max="3309" width="65.5703125" style="8" customWidth="1"/>
    <col min="3310" max="3311" width="7.5703125" style="8" bestFit="1" customWidth="1"/>
    <col min="3312" max="3312" width="15.42578125" style="8" bestFit="1" customWidth="1"/>
    <col min="3313" max="3313" width="16.5703125" style="8" customWidth="1"/>
    <col min="3314" max="3314" width="18.42578125" style="8" customWidth="1"/>
    <col min="3315" max="3315" width="16" style="8" bestFit="1" customWidth="1"/>
    <col min="3316" max="3563" width="8.85546875" style="8"/>
    <col min="3564" max="3564" width="7.85546875" style="8" customWidth="1"/>
    <col min="3565" max="3565" width="65.5703125" style="8" customWidth="1"/>
    <col min="3566" max="3567" width="7.5703125" style="8" bestFit="1" customWidth="1"/>
    <col min="3568" max="3568" width="15.42578125" style="8" bestFit="1" customWidth="1"/>
    <col min="3569" max="3569" width="16.5703125" style="8" customWidth="1"/>
    <col min="3570" max="3570" width="18.42578125" style="8" customWidth="1"/>
    <col min="3571" max="3571" width="16" style="8" bestFit="1" customWidth="1"/>
    <col min="3572" max="3819" width="8.85546875" style="8"/>
    <col min="3820" max="3820" width="7.85546875" style="8" customWidth="1"/>
    <col min="3821" max="3821" width="65.5703125" style="8" customWidth="1"/>
    <col min="3822" max="3823" width="7.5703125" style="8" bestFit="1" customWidth="1"/>
    <col min="3824" max="3824" width="15.42578125" style="8" bestFit="1" customWidth="1"/>
    <col min="3825" max="3825" width="16.5703125" style="8" customWidth="1"/>
    <col min="3826" max="3826" width="18.42578125" style="8" customWidth="1"/>
    <col min="3827" max="3827" width="16" style="8" bestFit="1" customWidth="1"/>
    <col min="3828" max="4075" width="8.85546875" style="8"/>
    <col min="4076" max="4076" width="7.85546875" style="8" customWidth="1"/>
    <col min="4077" max="4077" width="65.5703125" style="8" customWidth="1"/>
    <col min="4078" max="4079" width="7.5703125" style="8" bestFit="1" customWidth="1"/>
    <col min="4080" max="4080" width="15.42578125" style="8" bestFit="1" customWidth="1"/>
    <col min="4081" max="4081" width="16.5703125" style="8" customWidth="1"/>
    <col min="4082" max="4082" width="18.42578125" style="8" customWidth="1"/>
    <col min="4083" max="4083" width="16" style="8" bestFit="1" customWidth="1"/>
    <col min="4084" max="4331" width="8.85546875" style="8"/>
    <col min="4332" max="4332" width="7.85546875" style="8" customWidth="1"/>
    <col min="4333" max="4333" width="65.5703125" style="8" customWidth="1"/>
    <col min="4334" max="4335" width="7.5703125" style="8" bestFit="1" customWidth="1"/>
    <col min="4336" max="4336" width="15.42578125" style="8" bestFit="1" customWidth="1"/>
    <col min="4337" max="4337" width="16.5703125" style="8" customWidth="1"/>
    <col min="4338" max="4338" width="18.42578125" style="8" customWidth="1"/>
    <col min="4339" max="4339" width="16" style="8" bestFit="1" customWidth="1"/>
    <col min="4340" max="4587" width="8.85546875" style="8"/>
    <col min="4588" max="4588" width="7.85546875" style="8" customWidth="1"/>
    <col min="4589" max="4589" width="65.5703125" style="8" customWidth="1"/>
    <col min="4590" max="4591" width="7.5703125" style="8" bestFit="1" customWidth="1"/>
    <col min="4592" max="4592" width="15.42578125" style="8" bestFit="1" customWidth="1"/>
    <col min="4593" max="4593" width="16.5703125" style="8" customWidth="1"/>
    <col min="4594" max="4594" width="18.42578125" style="8" customWidth="1"/>
    <col min="4595" max="4595" width="16" style="8" bestFit="1" customWidth="1"/>
    <col min="4596" max="4843" width="8.85546875" style="8"/>
    <col min="4844" max="4844" width="7.85546875" style="8" customWidth="1"/>
    <col min="4845" max="4845" width="65.5703125" style="8" customWidth="1"/>
    <col min="4846" max="4847" width="7.5703125" style="8" bestFit="1" customWidth="1"/>
    <col min="4848" max="4848" width="15.42578125" style="8" bestFit="1" customWidth="1"/>
    <col min="4849" max="4849" width="16.5703125" style="8" customWidth="1"/>
    <col min="4850" max="4850" width="18.42578125" style="8" customWidth="1"/>
    <col min="4851" max="4851" width="16" style="8" bestFit="1" customWidth="1"/>
    <col min="4852" max="5099" width="8.85546875" style="8"/>
    <col min="5100" max="5100" width="7.85546875" style="8" customWidth="1"/>
    <col min="5101" max="5101" width="65.5703125" style="8" customWidth="1"/>
    <col min="5102" max="5103" width="7.5703125" style="8" bestFit="1" customWidth="1"/>
    <col min="5104" max="5104" width="15.42578125" style="8" bestFit="1" customWidth="1"/>
    <col min="5105" max="5105" width="16.5703125" style="8" customWidth="1"/>
    <col min="5106" max="5106" width="18.42578125" style="8" customWidth="1"/>
    <col min="5107" max="5107" width="16" style="8" bestFit="1" customWidth="1"/>
    <col min="5108" max="5355" width="8.85546875" style="8"/>
    <col min="5356" max="5356" width="7.85546875" style="8" customWidth="1"/>
    <col min="5357" max="5357" width="65.5703125" style="8" customWidth="1"/>
    <col min="5358" max="5359" width="7.5703125" style="8" bestFit="1" customWidth="1"/>
    <col min="5360" max="5360" width="15.42578125" style="8" bestFit="1" customWidth="1"/>
    <col min="5361" max="5361" width="16.5703125" style="8" customWidth="1"/>
    <col min="5362" max="5362" width="18.42578125" style="8" customWidth="1"/>
    <col min="5363" max="5363" width="16" style="8" bestFit="1" customWidth="1"/>
    <col min="5364" max="5611" width="8.85546875" style="8"/>
    <col min="5612" max="5612" width="7.85546875" style="8" customWidth="1"/>
    <col min="5613" max="5613" width="65.5703125" style="8" customWidth="1"/>
    <col min="5614" max="5615" width="7.5703125" style="8" bestFit="1" customWidth="1"/>
    <col min="5616" max="5616" width="15.42578125" style="8" bestFit="1" customWidth="1"/>
    <col min="5617" max="5617" width="16.5703125" style="8" customWidth="1"/>
    <col min="5618" max="5618" width="18.42578125" style="8" customWidth="1"/>
    <col min="5619" max="5619" width="16" style="8" bestFit="1" customWidth="1"/>
    <col min="5620" max="5867" width="8.85546875" style="8"/>
    <col min="5868" max="5868" width="7.85546875" style="8" customWidth="1"/>
    <col min="5869" max="5869" width="65.5703125" style="8" customWidth="1"/>
    <col min="5870" max="5871" width="7.5703125" style="8" bestFit="1" customWidth="1"/>
    <col min="5872" max="5872" width="15.42578125" style="8" bestFit="1" customWidth="1"/>
    <col min="5873" max="5873" width="16.5703125" style="8" customWidth="1"/>
    <col min="5874" max="5874" width="18.42578125" style="8" customWidth="1"/>
    <col min="5875" max="5875" width="16" style="8" bestFit="1" customWidth="1"/>
    <col min="5876" max="6123" width="8.85546875" style="8"/>
    <col min="6124" max="6124" width="7.85546875" style="8" customWidth="1"/>
    <col min="6125" max="6125" width="65.5703125" style="8" customWidth="1"/>
    <col min="6126" max="6127" width="7.5703125" style="8" bestFit="1" customWidth="1"/>
    <col min="6128" max="6128" width="15.42578125" style="8" bestFit="1" customWidth="1"/>
    <col min="6129" max="6129" width="16.5703125" style="8" customWidth="1"/>
    <col min="6130" max="6130" width="18.42578125" style="8" customWidth="1"/>
    <col min="6131" max="6131" width="16" style="8" bestFit="1" customWidth="1"/>
    <col min="6132" max="6379" width="8.85546875" style="8"/>
    <col min="6380" max="6380" width="7.85546875" style="8" customWidth="1"/>
    <col min="6381" max="6381" width="65.5703125" style="8" customWidth="1"/>
    <col min="6382" max="6383" width="7.5703125" style="8" bestFit="1" customWidth="1"/>
    <col min="6384" max="6384" width="15.42578125" style="8" bestFit="1" customWidth="1"/>
    <col min="6385" max="6385" width="16.5703125" style="8" customWidth="1"/>
    <col min="6386" max="6386" width="18.42578125" style="8" customWidth="1"/>
    <col min="6387" max="6387" width="16" style="8" bestFit="1" customWidth="1"/>
    <col min="6388" max="6635" width="8.85546875" style="8"/>
    <col min="6636" max="6636" width="7.85546875" style="8" customWidth="1"/>
    <col min="6637" max="6637" width="65.5703125" style="8" customWidth="1"/>
    <col min="6638" max="6639" width="7.5703125" style="8" bestFit="1" customWidth="1"/>
    <col min="6640" max="6640" width="15.42578125" style="8" bestFit="1" customWidth="1"/>
    <col min="6641" max="6641" width="16.5703125" style="8" customWidth="1"/>
    <col min="6642" max="6642" width="18.42578125" style="8" customWidth="1"/>
    <col min="6643" max="6643" width="16" style="8" bestFit="1" customWidth="1"/>
    <col min="6644" max="6891" width="8.85546875" style="8"/>
    <col min="6892" max="6892" width="7.85546875" style="8" customWidth="1"/>
    <col min="6893" max="6893" width="65.5703125" style="8" customWidth="1"/>
    <col min="6894" max="6895" width="7.5703125" style="8" bestFit="1" customWidth="1"/>
    <col min="6896" max="6896" width="15.42578125" style="8" bestFit="1" customWidth="1"/>
    <col min="6897" max="6897" width="16.5703125" style="8" customWidth="1"/>
    <col min="6898" max="6898" width="18.42578125" style="8" customWidth="1"/>
    <col min="6899" max="6899" width="16" style="8" bestFit="1" customWidth="1"/>
    <col min="6900" max="7147" width="8.85546875" style="8"/>
    <col min="7148" max="7148" width="7.85546875" style="8" customWidth="1"/>
    <col min="7149" max="7149" width="65.5703125" style="8" customWidth="1"/>
    <col min="7150" max="7151" width="7.5703125" style="8" bestFit="1" customWidth="1"/>
    <col min="7152" max="7152" width="15.42578125" style="8" bestFit="1" customWidth="1"/>
    <col min="7153" max="7153" width="16.5703125" style="8" customWidth="1"/>
    <col min="7154" max="7154" width="18.42578125" style="8" customWidth="1"/>
    <col min="7155" max="7155" width="16" style="8" bestFit="1" customWidth="1"/>
    <col min="7156" max="7403" width="8.85546875" style="8"/>
    <col min="7404" max="7404" width="7.85546875" style="8" customWidth="1"/>
    <col min="7405" max="7405" width="65.5703125" style="8" customWidth="1"/>
    <col min="7406" max="7407" width="7.5703125" style="8" bestFit="1" customWidth="1"/>
    <col min="7408" max="7408" width="15.42578125" style="8" bestFit="1" customWidth="1"/>
    <col min="7409" max="7409" width="16.5703125" style="8" customWidth="1"/>
    <col min="7410" max="7410" width="18.42578125" style="8" customWidth="1"/>
    <col min="7411" max="7411" width="16" style="8" bestFit="1" customWidth="1"/>
    <col min="7412" max="7659" width="8.85546875" style="8"/>
    <col min="7660" max="7660" width="7.85546875" style="8" customWidth="1"/>
    <col min="7661" max="7661" width="65.5703125" style="8" customWidth="1"/>
    <col min="7662" max="7663" width="7.5703125" style="8" bestFit="1" customWidth="1"/>
    <col min="7664" max="7664" width="15.42578125" style="8" bestFit="1" customWidth="1"/>
    <col min="7665" max="7665" width="16.5703125" style="8" customWidth="1"/>
    <col min="7666" max="7666" width="18.42578125" style="8" customWidth="1"/>
    <col min="7667" max="7667" width="16" style="8" bestFit="1" customWidth="1"/>
    <col min="7668" max="7915" width="8.85546875" style="8"/>
    <col min="7916" max="7916" width="7.85546875" style="8" customWidth="1"/>
    <col min="7917" max="7917" width="65.5703125" style="8" customWidth="1"/>
    <col min="7918" max="7919" width="7.5703125" style="8" bestFit="1" customWidth="1"/>
    <col min="7920" max="7920" width="15.42578125" style="8" bestFit="1" customWidth="1"/>
    <col min="7921" max="7921" width="16.5703125" style="8" customWidth="1"/>
    <col min="7922" max="7922" width="18.42578125" style="8" customWidth="1"/>
    <col min="7923" max="7923" width="16" style="8" bestFit="1" customWidth="1"/>
    <col min="7924" max="8171" width="8.85546875" style="8"/>
    <col min="8172" max="8172" width="7.85546875" style="8" customWidth="1"/>
    <col min="8173" max="8173" width="65.5703125" style="8" customWidth="1"/>
    <col min="8174" max="8175" width="7.5703125" style="8" bestFit="1" customWidth="1"/>
    <col min="8176" max="8176" width="15.42578125" style="8" bestFit="1" customWidth="1"/>
    <col min="8177" max="8177" width="16.5703125" style="8" customWidth="1"/>
    <col min="8178" max="8178" width="18.42578125" style="8" customWidth="1"/>
    <col min="8179" max="8179" width="16" style="8" bestFit="1" customWidth="1"/>
    <col min="8180" max="8427" width="8.85546875" style="8"/>
    <col min="8428" max="8428" width="7.85546875" style="8" customWidth="1"/>
    <col min="8429" max="8429" width="65.5703125" style="8" customWidth="1"/>
    <col min="8430" max="8431" width="7.5703125" style="8" bestFit="1" customWidth="1"/>
    <col min="8432" max="8432" width="15.42578125" style="8" bestFit="1" customWidth="1"/>
    <col min="8433" max="8433" width="16.5703125" style="8" customWidth="1"/>
    <col min="8434" max="8434" width="18.42578125" style="8" customWidth="1"/>
    <col min="8435" max="8435" width="16" style="8" bestFit="1" customWidth="1"/>
    <col min="8436" max="8683" width="8.85546875" style="8"/>
    <col min="8684" max="8684" width="7.85546875" style="8" customWidth="1"/>
    <col min="8685" max="8685" width="65.5703125" style="8" customWidth="1"/>
    <col min="8686" max="8687" width="7.5703125" style="8" bestFit="1" customWidth="1"/>
    <col min="8688" max="8688" width="15.42578125" style="8" bestFit="1" customWidth="1"/>
    <col min="8689" max="8689" width="16.5703125" style="8" customWidth="1"/>
    <col min="8690" max="8690" width="18.42578125" style="8" customWidth="1"/>
    <col min="8691" max="8691" width="16" style="8" bestFit="1" customWidth="1"/>
    <col min="8692" max="8939" width="8.85546875" style="8"/>
    <col min="8940" max="8940" width="7.85546875" style="8" customWidth="1"/>
    <col min="8941" max="8941" width="65.5703125" style="8" customWidth="1"/>
    <col min="8942" max="8943" width="7.5703125" style="8" bestFit="1" customWidth="1"/>
    <col min="8944" max="8944" width="15.42578125" style="8" bestFit="1" customWidth="1"/>
    <col min="8945" max="8945" width="16.5703125" style="8" customWidth="1"/>
    <col min="8946" max="8946" width="18.42578125" style="8" customWidth="1"/>
    <col min="8947" max="8947" width="16" style="8" bestFit="1" customWidth="1"/>
    <col min="8948" max="9195" width="8.85546875" style="8"/>
    <col min="9196" max="9196" width="7.85546875" style="8" customWidth="1"/>
    <col min="9197" max="9197" width="65.5703125" style="8" customWidth="1"/>
    <col min="9198" max="9199" width="7.5703125" style="8" bestFit="1" customWidth="1"/>
    <col min="9200" max="9200" width="15.42578125" style="8" bestFit="1" customWidth="1"/>
    <col min="9201" max="9201" width="16.5703125" style="8" customWidth="1"/>
    <col min="9202" max="9202" width="18.42578125" style="8" customWidth="1"/>
    <col min="9203" max="9203" width="16" style="8" bestFit="1" customWidth="1"/>
    <col min="9204" max="9451" width="8.85546875" style="8"/>
    <col min="9452" max="9452" width="7.85546875" style="8" customWidth="1"/>
    <col min="9453" max="9453" width="65.5703125" style="8" customWidth="1"/>
    <col min="9454" max="9455" width="7.5703125" style="8" bestFit="1" customWidth="1"/>
    <col min="9456" max="9456" width="15.42578125" style="8" bestFit="1" customWidth="1"/>
    <col min="9457" max="9457" width="16.5703125" style="8" customWidth="1"/>
    <col min="9458" max="9458" width="18.42578125" style="8" customWidth="1"/>
    <col min="9459" max="9459" width="16" style="8" bestFit="1" customWidth="1"/>
    <col min="9460" max="9707" width="8.85546875" style="8"/>
    <col min="9708" max="9708" width="7.85546875" style="8" customWidth="1"/>
    <col min="9709" max="9709" width="65.5703125" style="8" customWidth="1"/>
    <col min="9710" max="9711" width="7.5703125" style="8" bestFit="1" customWidth="1"/>
    <col min="9712" max="9712" width="15.42578125" style="8" bestFit="1" customWidth="1"/>
    <col min="9713" max="9713" width="16.5703125" style="8" customWidth="1"/>
    <col min="9714" max="9714" width="18.42578125" style="8" customWidth="1"/>
    <col min="9715" max="9715" width="16" style="8" bestFit="1" customWidth="1"/>
    <col min="9716" max="9963" width="8.85546875" style="8"/>
    <col min="9964" max="9964" width="7.85546875" style="8" customWidth="1"/>
    <col min="9965" max="9965" width="65.5703125" style="8" customWidth="1"/>
    <col min="9966" max="9967" width="7.5703125" style="8" bestFit="1" customWidth="1"/>
    <col min="9968" max="9968" width="15.42578125" style="8" bestFit="1" customWidth="1"/>
    <col min="9969" max="9969" width="16.5703125" style="8" customWidth="1"/>
    <col min="9970" max="9970" width="18.42578125" style="8" customWidth="1"/>
    <col min="9971" max="9971" width="16" style="8" bestFit="1" customWidth="1"/>
    <col min="9972" max="10219" width="8.85546875" style="8"/>
    <col min="10220" max="10220" width="7.85546875" style="8" customWidth="1"/>
    <col min="10221" max="10221" width="65.5703125" style="8" customWidth="1"/>
    <col min="10222" max="10223" width="7.5703125" style="8" bestFit="1" customWidth="1"/>
    <col min="10224" max="10224" width="15.42578125" style="8" bestFit="1" customWidth="1"/>
    <col min="10225" max="10225" width="16.5703125" style="8" customWidth="1"/>
    <col min="10226" max="10226" width="18.42578125" style="8" customWidth="1"/>
    <col min="10227" max="10227" width="16" style="8" bestFit="1" customWidth="1"/>
    <col min="10228" max="10475" width="8.85546875" style="8"/>
    <col min="10476" max="10476" width="7.85546875" style="8" customWidth="1"/>
    <col min="10477" max="10477" width="65.5703125" style="8" customWidth="1"/>
    <col min="10478" max="10479" width="7.5703125" style="8" bestFit="1" customWidth="1"/>
    <col min="10480" max="10480" width="15.42578125" style="8" bestFit="1" customWidth="1"/>
    <col min="10481" max="10481" width="16.5703125" style="8" customWidth="1"/>
    <col min="10482" max="10482" width="18.42578125" style="8" customWidth="1"/>
    <col min="10483" max="10483" width="16" style="8" bestFit="1" customWidth="1"/>
    <col min="10484" max="10731" width="8.85546875" style="8"/>
    <col min="10732" max="10732" width="7.85546875" style="8" customWidth="1"/>
    <col min="10733" max="10733" width="65.5703125" style="8" customWidth="1"/>
    <col min="10734" max="10735" width="7.5703125" style="8" bestFit="1" customWidth="1"/>
    <col min="10736" max="10736" width="15.42578125" style="8" bestFit="1" customWidth="1"/>
    <col min="10737" max="10737" width="16.5703125" style="8" customWidth="1"/>
    <col min="10738" max="10738" width="18.42578125" style="8" customWidth="1"/>
    <col min="10739" max="10739" width="16" style="8" bestFit="1" customWidth="1"/>
    <col min="10740" max="10987" width="8.85546875" style="8"/>
    <col min="10988" max="10988" width="7.85546875" style="8" customWidth="1"/>
    <col min="10989" max="10989" width="65.5703125" style="8" customWidth="1"/>
    <col min="10990" max="10991" width="7.5703125" style="8" bestFit="1" customWidth="1"/>
    <col min="10992" max="10992" width="15.42578125" style="8" bestFit="1" customWidth="1"/>
    <col min="10993" max="10993" width="16.5703125" style="8" customWidth="1"/>
    <col min="10994" max="10994" width="18.42578125" style="8" customWidth="1"/>
    <col min="10995" max="10995" width="16" style="8" bestFit="1" customWidth="1"/>
    <col min="10996" max="11243" width="8.85546875" style="8"/>
    <col min="11244" max="11244" width="7.85546875" style="8" customWidth="1"/>
    <col min="11245" max="11245" width="65.5703125" style="8" customWidth="1"/>
    <col min="11246" max="11247" width="7.5703125" style="8" bestFit="1" customWidth="1"/>
    <col min="11248" max="11248" width="15.42578125" style="8" bestFit="1" customWidth="1"/>
    <col min="11249" max="11249" width="16.5703125" style="8" customWidth="1"/>
    <col min="11250" max="11250" width="18.42578125" style="8" customWidth="1"/>
    <col min="11251" max="11251" width="16" style="8" bestFit="1" customWidth="1"/>
    <col min="11252" max="11499" width="8.85546875" style="8"/>
    <col min="11500" max="11500" width="7.85546875" style="8" customWidth="1"/>
    <col min="11501" max="11501" width="65.5703125" style="8" customWidth="1"/>
    <col min="11502" max="11503" width="7.5703125" style="8" bestFit="1" customWidth="1"/>
    <col min="11504" max="11504" width="15.42578125" style="8" bestFit="1" customWidth="1"/>
    <col min="11505" max="11505" width="16.5703125" style="8" customWidth="1"/>
    <col min="11506" max="11506" width="18.42578125" style="8" customWidth="1"/>
    <col min="11507" max="11507" width="16" style="8" bestFit="1" customWidth="1"/>
    <col min="11508" max="11755" width="8.85546875" style="8"/>
    <col min="11756" max="11756" width="7.85546875" style="8" customWidth="1"/>
    <col min="11757" max="11757" width="65.5703125" style="8" customWidth="1"/>
    <col min="11758" max="11759" width="7.5703125" style="8" bestFit="1" customWidth="1"/>
    <col min="11760" max="11760" width="15.42578125" style="8" bestFit="1" customWidth="1"/>
    <col min="11761" max="11761" width="16.5703125" style="8" customWidth="1"/>
    <col min="11762" max="11762" width="18.42578125" style="8" customWidth="1"/>
    <col min="11763" max="11763" width="16" style="8" bestFit="1" customWidth="1"/>
    <col min="11764" max="12011" width="8.85546875" style="8"/>
    <col min="12012" max="12012" width="7.85546875" style="8" customWidth="1"/>
    <col min="12013" max="12013" width="65.5703125" style="8" customWidth="1"/>
    <col min="12014" max="12015" width="7.5703125" style="8" bestFit="1" customWidth="1"/>
    <col min="12016" max="12016" width="15.42578125" style="8" bestFit="1" customWidth="1"/>
    <col min="12017" max="12017" width="16.5703125" style="8" customWidth="1"/>
    <col min="12018" max="12018" width="18.42578125" style="8" customWidth="1"/>
    <col min="12019" max="12019" width="16" style="8" bestFit="1" customWidth="1"/>
    <col min="12020" max="12267" width="8.85546875" style="8"/>
    <col min="12268" max="12268" width="7.85546875" style="8" customWidth="1"/>
    <col min="12269" max="12269" width="65.5703125" style="8" customWidth="1"/>
    <col min="12270" max="12271" width="7.5703125" style="8" bestFit="1" customWidth="1"/>
    <col min="12272" max="12272" width="15.42578125" style="8" bestFit="1" customWidth="1"/>
    <col min="12273" max="12273" width="16.5703125" style="8" customWidth="1"/>
    <col min="12274" max="12274" width="18.42578125" style="8" customWidth="1"/>
    <col min="12275" max="12275" width="16" style="8" bestFit="1" customWidth="1"/>
    <col min="12276" max="12523" width="8.85546875" style="8"/>
    <col min="12524" max="12524" width="7.85546875" style="8" customWidth="1"/>
    <col min="12525" max="12525" width="65.5703125" style="8" customWidth="1"/>
    <col min="12526" max="12527" width="7.5703125" style="8" bestFit="1" customWidth="1"/>
    <col min="12528" max="12528" width="15.42578125" style="8" bestFit="1" customWidth="1"/>
    <col min="12529" max="12529" width="16.5703125" style="8" customWidth="1"/>
    <col min="12530" max="12530" width="18.42578125" style="8" customWidth="1"/>
    <col min="12531" max="12531" width="16" style="8" bestFit="1" customWidth="1"/>
    <col min="12532" max="12779" width="8.85546875" style="8"/>
    <col min="12780" max="12780" width="7.85546875" style="8" customWidth="1"/>
    <col min="12781" max="12781" width="65.5703125" style="8" customWidth="1"/>
    <col min="12782" max="12783" width="7.5703125" style="8" bestFit="1" customWidth="1"/>
    <col min="12784" max="12784" width="15.42578125" style="8" bestFit="1" customWidth="1"/>
    <col min="12785" max="12785" width="16.5703125" style="8" customWidth="1"/>
    <col min="12786" max="12786" width="18.42578125" style="8" customWidth="1"/>
    <col min="12787" max="12787" width="16" style="8" bestFit="1" customWidth="1"/>
    <col min="12788" max="13035" width="8.85546875" style="8"/>
    <col min="13036" max="13036" width="7.85546875" style="8" customWidth="1"/>
    <col min="13037" max="13037" width="65.5703125" style="8" customWidth="1"/>
    <col min="13038" max="13039" width="7.5703125" style="8" bestFit="1" customWidth="1"/>
    <col min="13040" max="13040" width="15.42578125" style="8" bestFit="1" customWidth="1"/>
    <col min="13041" max="13041" width="16.5703125" style="8" customWidth="1"/>
    <col min="13042" max="13042" width="18.42578125" style="8" customWidth="1"/>
    <col min="13043" max="13043" width="16" style="8" bestFit="1" customWidth="1"/>
    <col min="13044" max="13291" width="8.85546875" style="8"/>
    <col min="13292" max="13292" width="7.85546875" style="8" customWidth="1"/>
    <col min="13293" max="13293" width="65.5703125" style="8" customWidth="1"/>
    <col min="13294" max="13295" width="7.5703125" style="8" bestFit="1" customWidth="1"/>
    <col min="13296" max="13296" width="15.42578125" style="8" bestFit="1" customWidth="1"/>
    <col min="13297" max="13297" width="16.5703125" style="8" customWidth="1"/>
    <col min="13298" max="13298" width="18.42578125" style="8" customWidth="1"/>
    <col min="13299" max="13299" width="16" style="8" bestFit="1" customWidth="1"/>
    <col min="13300" max="13547" width="8.85546875" style="8"/>
    <col min="13548" max="13548" width="7.85546875" style="8" customWidth="1"/>
    <col min="13549" max="13549" width="65.5703125" style="8" customWidth="1"/>
    <col min="13550" max="13551" width="7.5703125" style="8" bestFit="1" customWidth="1"/>
    <col min="13552" max="13552" width="15.42578125" style="8" bestFit="1" customWidth="1"/>
    <col min="13553" max="13553" width="16.5703125" style="8" customWidth="1"/>
    <col min="13554" max="13554" width="18.42578125" style="8" customWidth="1"/>
    <col min="13555" max="13555" width="16" style="8" bestFit="1" customWidth="1"/>
    <col min="13556" max="13803" width="8.85546875" style="8"/>
    <col min="13804" max="13804" width="7.85546875" style="8" customWidth="1"/>
    <col min="13805" max="13805" width="65.5703125" style="8" customWidth="1"/>
    <col min="13806" max="13807" width="7.5703125" style="8" bestFit="1" customWidth="1"/>
    <col min="13808" max="13808" width="15.42578125" style="8" bestFit="1" customWidth="1"/>
    <col min="13809" max="13809" width="16.5703125" style="8" customWidth="1"/>
    <col min="13810" max="13810" width="18.42578125" style="8" customWidth="1"/>
    <col min="13811" max="13811" width="16" style="8" bestFit="1" customWidth="1"/>
    <col min="13812" max="14059" width="8.85546875" style="8"/>
    <col min="14060" max="14060" width="7.85546875" style="8" customWidth="1"/>
    <col min="14061" max="14061" width="65.5703125" style="8" customWidth="1"/>
    <col min="14062" max="14063" width="7.5703125" style="8" bestFit="1" customWidth="1"/>
    <col min="14064" max="14064" width="15.42578125" style="8" bestFit="1" customWidth="1"/>
    <col min="14065" max="14065" width="16.5703125" style="8" customWidth="1"/>
    <col min="14066" max="14066" width="18.42578125" style="8" customWidth="1"/>
    <col min="14067" max="14067" width="16" style="8" bestFit="1" customWidth="1"/>
    <col min="14068" max="14315" width="8.85546875" style="8"/>
    <col min="14316" max="14316" width="7.85546875" style="8" customWidth="1"/>
    <col min="14317" max="14317" width="65.5703125" style="8" customWidth="1"/>
    <col min="14318" max="14319" width="7.5703125" style="8" bestFit="1" customWidth="1"/>
    <col min="14320" max="14320" width="15.42578125" style="8" bestFit="1" customWidth="1"/>
    <col min="14321" max="14321" width="16.5703125" style="8" customWidth="1"/>
    <col min="14322" max="14322" width="18.42578125" style="8" customWidth="1"/>
    <col min="14323" max="14323" width="16" style="8" bestFit="1" customWidth="1"/>
    <col min="14324" max="14571" width="8.85546875" style="8"/>
    <col min="14572" max="14572" width="7.85546875" style="8" customWidth="1"/>
    <col min="14573" max="14573" width="65.5703125" style="8" customWidth="1"/>
    <col min="14574" max="14575" width="7.5703125" style="8" bestFit="1" customWidth="1"/>
    <col min="14576" max="14576" width="15.42578125" style="8" bestFit="1" customWidth="1"/>
    <col min="14577" max="14577" width="16.5703125" style="8" customWidth="1"/>
    <col min="14578" max="14578" width="18.42578125" style="8" customWidth="1"/>
    <col min="14579" max="14579" width="16" style="8" bestFit="1" customWidth="1"/>
    <col min="14580" max="14827" width="8.85546875" style="8"/>
    <col min="14828" max="14828" width="7.85546875" style="8" customWidth="1"/>
    <col min="14829" max="14829" width="65.5703125" style="8" customWidth="1"/>
    <col min="14830" max="14831" width="7.5703125" style="8" bestFit="1" customWidth="1"/>
    <col min="14832" max="14832" width="15.42578125" style="8" bestFit="1" customWidth="1"/>
    <col min="14833" max="14833" width="16.5703125" style="8" customWidth="1"/>
    <col min="14834" max="14834" width="18.42578125" style="8" customWidth="1"/>
    <col min="14835" max="14835" width="16" style="8" bestFit="1" customWidth="1"/>
    <col min="14836" max="15083" width="8.85546875" style="8"/>
    <col min="15084" max="15084" width="7.85546875" style="8" customWidth="1"/>
    <col min="15085" max="15085" width="65.5703125" style="8" customWidth="1"/>
    <col min="15086" max="15087" width="7.5703125" style="8" bestFit="1" customWidth="1"/>
    <col min="15088" max="15088" width="15.42578125" style="8" bestFit="1" customWidth="1"/>
    <col min="15089" max="15089" width="16.5703125" style="8" customWidth="1"/>
    <col min="15090" max="15090" width="18.42578125" style="8" customWidth="1"/>
    <col min="15091" max="15091" width="16" style="8" bestFit="1" customWidth="1"/>
    <col min="15092" max="15339" width="8.85546875" style="8"/>
    <col min="15340" max="15340" width="7.85546875" style="8" customWidth="1"/>
    <col min="15341" max="15341" width="65.5703125" style="8" customWidth="1"/>
    <col min="15342" max="15343" width="7.5703125" style="8" bestFit="1" customWidth="1"/>
    <col min="15344" max="15344" width="15.42578125" style="8" bestFit="1" customWidth="1"/>
    <col min="15345" max="15345" width="16.5703125" style="8" customWidth="1"/>
    <col min="15346" max="15346" width="18.42578125" style="8" customWidth="1"/>
    <col min="15347" max="15347" width="16" style="8" bestFit="1" customWidth="1"/>
    <col min="15348" max="15595" width="8.85546875" style="8"/>
    <col min="15596" max="15596" width="7.85546875" style="8" customWidth="1"/>
    <col min="15597" max="15597" width="65.5703125" style="8" customWidth="1"/>
    <col min="15598" max="15599" width="7.5703125" style="8" bestFit="1" customWidth="1"/>
    <col min="15600" max="15600" width="15.42578125" style="8" bestFit="1" customWidth="1"/>
    <col min="15601" max="15601" width="16.5703125" style="8" customWidth="1"/>
    <col min="15602" max="15602" width="18.42578125" style="8" customWidth="1"/>
    <col min="15603" max="15603" width="16" style="8" bestFit="1" customWidth="1"/>
    <col min="15604" max="15851" width="8.85546875" style="8"/>
    <col min="15852" max="15852" width="7.85546875" style="8" customWidth="1"/>
    <col min="15853" max="15853" width="65.5703125" style="8" customWidth="1"/>
    <col min="15854" max="15855" width="7.5703125" style="8" bestFit="1" customWidth="1"/>
    <col min="15856" max="15856" width="15.42578125" style="8" bestFit="1" customWidth="1"/>
    <col min="15857" max="15857" width="16.5703125" style="8" customWidth="1"/>
    <col min="15858" max="15858" width="18.42578125" style="8" customWidth="1"/>
    <col min="15859" max="15859" width="16" style="8" bestFit="1" customWidth="1"/>
    <col min="15860" max="16107" width="8.85546875" style="8"/>
    <col min="16108" max="16108" width="7.85546875" style="8" customWidth="1"/>
    <col min="16109" max="16109" width="65.5703125" style="8" customWidth="1"/>
    <col min="16110" max="16111" width="7.5703125" style="8" bestFit="1" customWidth="1"/>
    <col min="16112" max="16112" width="15.42578125" style="8" bestFit="1" customWidth="1"/>
    <col min="16113" max="16113" width="16.5703125" style="8" customWidth="1"/>
    <col min="16114" max="16114" width="18.42578125" style="8" customWidth="1"/>
    <col min="16115" max="16115" width="16" style="8" bestFit="1" customWidth="1"/>
    <col min="16116" max="16384" width="8.85546875" style="8"/>
  </cols>
  <sheetData>
    <row r="1" spans="1:9" s="1" customFormat="1" ht="28.5" customHeight="1">
      <c r="A1" s="472" t="s">
        <v>0</v>
      </c>
      <c r="B1" s="473"/>
      <c r="C1" s="473"/>
      <c r="D1" s="473"/>
      <c r="E1" s="473"/>
      <c r="F1" s="474">
        <v>45448</v>
      </c>
      <c r="G1" s="475"/>
      <c r="H1" s="338" t="s">
        <v>1</v>
      </c>
    </row>
    <row r="2" spans="1:9" ht="14.25" thickBot="1">
      <c r="A2" s="2"/>
      <c r="B2" s="3"/>
      <c r="C2" s="4"/>
      <c r="D2" s="5"/>
      <c r="E2" s="6"/>
      <c r="F2" s="4"/>
      <c r="G2" s="7"/>
      <c r="H2" s="339"/>
    </row>
    <row r="3" spans="1:9" s="13" customFormat="1" ht="20.100000000000001" customHeight="1" thickBot="1">
      <c r="A3" s="9" t="s">
        <v>2</v>
      </c>
      <c r="B3" s="10" t="s">
        <v>3</v>
      </c>
      <c r="C3" s="10" t="s">
        <v>4</v>
      </c>
      <c r="D3" s="11" t="s">
        <v>5</v>
      </c>
      <c r="E3" s="10" t="s">
        <v>6</v>
      </c>
      <c r="F3" s="11" t="s">
        <v>7</v>
      </c>
      <c r="G3" s="12" t="s">
        <v>8</v>
      </c>
      <c r="H3" s="340" t="s">
        <v>9</v>
      </c>
    </row>
    <row r="4" spans="1:9" s="14" customFormat="1" ht="16.5" thickBot="1">
      <c r="A4" s="476" t="s">
        <v>10</v>
      </c>
      <c r="B4" s="477"/>
      <c r="C4" s="477"/>
      <c r="D4" s="477"/>
      <c r="E4" s="477"/>
      <c r="F4" s="477"/>
      <c r="G4" s="477"/>
      <c r="H4" s="478"/>
    </row>
    <row r="5" spans="1:9" ht="67.5">
      <c r="A5" s="15">
        <v>1</v>
      </c>
      <c r="B5" s="16" t="s">
        <v>11</v>
      </c>
      <c r="C5" s="16" t="s">
        <v>12</v>
      </c>
      <c r="D5" s="17" t="s">
        <v>13</v>
      </c>
      <c r="E5" s="18">
        <v>2475</v>
      </c>
      <c r="F5" s="39">
        <f>'[1]RA (2)'!$F$2399</f>
        <v>15</v>
      </c>
      <c r="G5" s="20">
        <f>E5*F5</f>
        <v>37125</v>
      </c>
      <c r="H5" s="341"/>
      <c r="I5" s="22"/>
    </row>
    <row r="6" spans="1:9">
      <c r="A6" s="15"/>
      <c r="B6" s="16"/>
      <c r="C6" s="16"/>
      <c r="D6" s="17"/>
      <c r="E6" s="18"/>
      <c r="F6" s="19"/>
      <c r="G6" s="20"/>
      <c r="H6" s="341"/>
      <c r="I6" s="22"/>
    </row>
    <row r="7" spans="1:9" ht="27">
      <c r="A7" s="15">
        <v>2</v>
      </c>
      <c r="B7" s="23" t="s">
        <v>14</v>
      </c>
      <c r="C7" s="23" t="s">
        <v>15</v>
      </c>
      <c r="D7" s="24" t="s">
        <v>16</v>
      </c>
      <c r="E7" s="25">
        <v>1</v>
      </c>
      <c r="F7" s="337"/>
      <c r="G7" s="20">
        <f>E7*F7</f>
        <v>0</v>
      </c>
      <c r="H7" s="342"/>
      <c r="I7" s="22"/>
    </row>
    <row r="8" spans="1:9" ht="14.25" thickBot="1">
      <c r="A8" s="27"/>
      <c r="B8" s="28"/>
      <c r="C8" s="28"/>
      <c r="D8" s="29"/>
      <c r="E8" s="30"/>
      <c r="F8" s="31"/>
      <c r="G8" s="32"/>
      <c r="I8" s="22"/>
    </row>
    <row r="9" spans="1:9" s="33" customFormat="1" ht="16.5" thickBot="1">
      <c r="A9" s="362"/>
      <c r="B9" s="360"/>
      <c r="C9" s="363" t="s">
        <v>17</v>
      </c>
      <c r="D9" s="360"/>
      <c r="E9" s="360"/>
      <c r="F9" s="360"/>
      <c r="G9" s="364">
        <f>SUM(G5:G8)</f>
        <v>37125</v>
      </c>
      <c r="H9" s="361"/>
    </row>
    <row r="10" spans="1:9" s="42" customFormat="1" ht="40.5">
      <c r="A10" s="34">
        <v>1</v>
      </c>
      <c r="B10" s="35" t="s">
        <v>18</v>
      </c>
      <c r="C10" s="36" t="s">
        <v>19</v>
      </c>
      <c r="D10" s="37" t="s">
        <v>13</v>
      </c>
      <c r="E10" s="38">
        <v>450</v>
      </c>
      <c r="F10" s="39">
        <v>42</v>
      </c>
      <c r="G10" s="40">
        <f>F10*E10</f>
        <v>18900</v>
      </c>
      <c r="H10" s="41"/>
    </row>
    <row r="11" spans="1:9" s="42" customFormat="1">
      <c r="A11" s="34"/>
      <c r="B11" s="35"/>
      <c r="C11" s="43"/>
      <c r="D11" s="37"/>
      <c r="E11" s="44"/>
      <c r="F11" s="39"/>
      <c r="G11" s="40"/>
      <c r="H11" s="41"/>
    </row>
    <row r="12" spans="1:9" s="42" customFormat="1">
      <c r="A12" s="45">
        <v>2</v>
      </c>
      <c r="B12" s="46" t="s">
        <v>20</v>
      </c>
      <c r="C12" s="47" t="s">
        <v>321</v>
      </c>
      <c r="D12" s="37" t="s">
        <v>13</v>
      </c>
      <c r="E12" s="48">
        <v>1500</v>
      </c>
      <c r="F12" s="49">
        <v>120</v>
      </c>
      <c r="G12" s="40">
        <f t="shared" ref="G12:G16" si="0">F12*E12</f>
        <v>180000</v>
      </c>
      <c r="H12" s="50"/>
    </row>
    <row r="13" spans="1:9" s="42" customFormat="1">
      <c r="A13" s="45"/>
      <c r="B13" s="46"/>
      <c r="C13" s="47"/>
      <c r="D13" s="37"/>
      <c r="E13" s="51"/>
      <c r="F13" s="49"/>
      <c r="G13" s="40"/>
      <c r="H13" s="50"/>
    </row>
    <row r="14" spans="1:9" s="42" customFormat="1" ht="40.5">
      <c r="A14" s="45">
        <v>3</v>
      </c>
      <c r="B14" s="46" t="s">
        <v>21</v>
      </c>
      <c r="C14" s="47" t="s">
        <v>22</v>
      </c>
      <c r="D14" s="52" t="s">
        <v>23</v>
      </c>
      <c r="E14" s="53">
        <v>150</v>
      </c>
      <c r="F14" s="49">
        <f>'[1]RA (2)'!$F$2456</f>
        <v>46</v>
      </c>
      <c r="G14" s="40">
        <f t="shared" si="0"/>
        <v>6900</v>
      </c>
      <c r="H14" s="50"/>
    </row>
    <row r="15" spans="1:9" s="42" customFormat="1">
      <c r="A15" s="45"/>
      <c r="B15" s="46"/>
      <c r="C15" s="47"/>
      <c r="D15" s="52"/>
      <c r="E15" s="54"/>
      <c r="F15" s="49"/>
      <c r="G15" s="40"/>
      <c r="H15" s="55"/>
    </row>
    <row r="16" spans="1:9" s="42" customFormat="1" ht="27">
      <c r="A16" s="45">
        <v>4</v>
      </c>
      <c r="B16" s="46" t="s">
        <v>24</v>
      </c>
      <c r="C16" s="47" t="s">
        <v>25</v>
      </c>
      <c r="D16" s="53" t="s">
        <v>26</v>
      </c>
      <c r="E16" s="48">
        <v>5</v>
      </c>
      <c r="F16" s="56">
        <f>'[1]RA (2)'!$F$2513</f>
        <v>664</v>
      </c>
      <c r="G16" s="40">
        <f t="shared" si="0"/>
        <v>3320</v>
      </c>
      <c r="H16" s="57" t="s">
        <v>27</v>
      </c>
    </row>
    <row r="17" spans="1:10" s="42" customFormat="1">
      <c r="A17" s="45"/>
      <c r="B17" s="46"/>
      <c r="C17" s="47"/>
      <c r="D17" s="53"/>
      <c r="E17" s="48"/>
      <c r="F17" s="56"/>
      <c r="G17" s="20"/>
      <c r="H17" s="57"/>
    </row>
    <row r="18" spans="1:10" s="42" customFormat="1">
      <c r="A18" s="438">
        <v>5</v>
      </c>
      <c r="B18" s="439" t="s">
        <v>28</v>
      </c>
      <c r="C18" s="47" t="s">
        <v>29</v>
      </c>
      <c r="D18" s="53" t="s">
        <v>26</v>
      </c>
      <c r="E18" s="48">
        <v>20</v>
      </c>
      <c r="F18" s="440">
        <v>10626</v>
      </c>
      <c r="G18" s="20">
        <f>E18*F18</f>
        <v>212520</v>
      </c>
      <c r="H18" s="57" t="s">
        <v>27</v>
      </c>
    </row>
    <row r="19" spans="1:10" s="42" customFormat="1" ht="14.25" thickBot="1">
      <c r="A19" s="58"/>
      <c r="B19" s="46"/>
      <c r="C19" s="59"/>
      <c r="D19" s="60"/>
      <c r="E19" s="61"/>
      <c r="F19" s="56"/>
      <c r="G19" s="20"/>
      <c r="H19" s="62"/>
    </row>
    <row r="20" spans="1:10" s="14" customFormat="1" ht="16.5" thickBot="1">
      <c r="A20" s="359"/>
      <c r="B20" s="360"/>
      <c r="C20" s="363" t="s">
        <v>30</v>
      </c>
      <c r="D20" s="360"/>
      <c r="E20" s="360"/>
      <c r="F20" s="360"/>
      <c r="G20" s="364">
        <f>SUM(G10:G19)</f>
        <v>421640</v>
      </c>
      <c r="H20" s="361"/>
    </row>
    <row r="21" spans="1:10" s="68" customFormat="1" ht="93" customHeight="1">
      <c r="A21" s="460">
        <v>1</v>
      </c>
      <c r="B21" s="23" t="s">
        <v>31</v>
      </c>
      <c r="C21" s="63" t="s">
        <v>32</v>
      </c>
      <c r="D21" s="64"/>
      <c r="E21" s="65"/>
      <c r="F21" s="65"/>
      <c r="G21" s="66"/>
      <c r="H21" s="341"/>
      <c r="I21" s="67"/>
      <c r="J21" s="67"/>
    </row>
    <row r="22" spans="1:10" s="68" customFormat="1">
      <c r="A22" s="460"/>
      <c r="B22" s="24" t="s">
        <v>33</v>
      </c>
      <c r="C22" s="63" t="s">
        <v>34</v>
      </c>
      <c r="D22" s="17" t="s">
        <v>13</v>
      </c>
      <c r="E22" s="69">
        <v>1050</v>
      </c>
      <c r="F22" s="65">
        <f>'[1]RA (2)'!$F$2570</f>
        <v>380</v>
      </c>
      <c r="G22" s="66">
        <f>F22*E22</f>
        <v>399000</v>
      </c>
      <c r="H22" s="341"/>
      <c r="I22" s="471"/>
      <c r="J22" s="67"/>
    </row>
    <row r="23" spans="1:10" s="68" customFormat="1">
      <c r="A23" s="460"/>
      <c r="B23" s="17" t="s">
        <v>35</v>
      </c>
      <c r="C23" s="63" t="s">
        <v>36</v>
      </c>
      <c r="D23" s="17" t="s">
        <v>13</v>
      </c>
      <c r="E23" s="71">
        <v>250</v>
      </c>
      <c r="F23" s="65">
        <f>'[1]RA (2)'!$F$2570</f>
        <v>380</v>
      </c>
      <c r="G23" s="66">
        <f t="shared" ref="G23:G25" si="1">F23*E23</f>
        <v>95000</v>
      </c>
      <c r="H23" s="341"/>
      <c r="I23" s="471"/>
      <c r="J23" s="67"/>
    </row>
    <row r="24" spans="1:10" s="68" customFormat="1">
      <c r="A24" s="460"/>
      <c r="B24" s="24" t="s">
        <v>37</v>
      </c>
      <c r="C24" s="72" t="s">
        <v>38</v>
      </c>
      <c r="D24" s="17" t="s">
        <v>13</v>
      </c>
      <c r="E24" s="69">
        <v>70</v>
      </c>
      <c r="F24" s="65">
        <f>'[1]RA (2)'!$F$2570</f>
        <v>380</v>
      </c>
      <c r="G24" s="66">
        <f t="shared" si="1"/>
        <v>26600</v>
      </c>
      <c r="H24" s="341"/>
      <c r="I24" s="471"/>
      <c r="J24" s="67"/>
    </row>
    <row r="25" spans="1:10" s="68" customFormat="1">
      <c r="A25" s="460"/>
      <c r="B25" s="24" t="s">
        <v>39</v>
      </c>
      <c r="C25" s="72" t="s">
        <v>40</v>
      </c>
      <c r="D25" s="17" t="s">
        <v>13</v>
      </c>
      <c r="E25" s="69">
        <v>35</v>
      </c>
      <c r="F25" s="65">
        <f>'[1]RA (2)'!$F$2570</f>
        <v>380</v>
      </c>
      <c r="G25" s="66">
        <f t="shared" si="1"/>
        <v>13300</v>
      </c>
      <c r="H25" s="341"/>
      <c r="I25" s="471"/>
      <c r="J25" s="67"/>
    </row>
    <row r="26" spans="1:10">
      <c r="A26" s="15"/>
      <c r="B26" s="73"/>
      <c r="C26" s="74"/>
      <c r="D26" s="75"/>
      <c r="E26" s="64"/>
      <c r="F26" s="64"/>
      <c r="G26" s="76"/>
      <c r="H26" s="341"/>
      <c r="I26" s="67"/>
    </row>
    <row r="27" spans="1:10" s="22" customFormat="1" ht="33" customHeight="1">
      <c r="A27" s="77">
        <v>2</v>
      </c>
      <c r="B27" s="17" t="s">
        <v>41</v>
      </c>
      <c r="C27" s="78" t="s">
        <v>42</v>
      </c>
      <c r="D27" s="79" t="s">
        <v>23</v>
      </c>
      <c r="E27" s="80">
        <v>150</v>
      </c>
      <c r="F27" s="81">
        <v>297</v>
      </c>
      <c r="G27" s="82">
        <f>E27*F27</f>
        <v>44550</v>
      </c>
      <c r="H27" s="344"/>
    </row>
    <row r="28" spans="1:10">
      <c r="A28" s="15"/>
      <c r="B28" s="83"/>
      <c r="C28" s="74"/>
      <c r="D28" s="75"/>
      <c r="E28" s="64"/>
      <c r="F28" s="64"/>
      <c r="G28" s="76"/>
      <c r="H28" s="341"/>
      <c r="I28" s="67"/>
    </row>
    <row r="29" spans="1:10" ht="105" customHeight="1">
      <c r="A29" s="460">
        <v>3</v>
      </c>
      <c r="B29" s="24" t="s">
        <v>43</v>
      </c>
      <c r="C29" s="63" t="s">
        <v>44</v>
      </c>
      <c r="D29" s="64"/>
      <c r="E29" s="84"/>
      <c r="F29" s="85"/>
      <c r="G29" s="66"/>
      <c r="H29" s="341"/>
      <c r="I29" s="479"/>
    </row>
    <row r="30" spans="1:10" s="68" customFormat="1">
      <c r="A30" s="460"/>
      <c r="B30" s="17" t="s">
        <v>33</v>
      </c>
      <c r="C30" s="86" t="s">
        <v>45</v>
      </c>
      <c r="D30" s="17" t="s">
        <v>13</v>
      </c>
      <c r="E30" s="87">
        <v>35</v>
      </c>
      <c r="F30" s="81">
        <v>183</v>
      </c>
      <c r="G30" s="20">
        <f>F30*E30</f>
        <v>6405</v>
      </c>
      <c r="H30" s="345"/>
      <c r="I30" s="479"/>
    </row>
    <row r="31" spans="1:10">
      <c r="A31" s="15"/>
      <c r="B31" s="89"/>
      <c r="C31" s="90"/>
      <c r="D31" s="52"/>
      <c r="E31" s="17"/>
      <c r="F31" s="91"/>
      <c r="G31" s="20"/>
      <c r="H31" s="341"/>
      <c r="I31" s="92"/>
    </row>
    <row r="32" spans="1:10" ht="54">
      <c r="A32" s="460">
        <v>4</v>
      </c>
      <c r="B32" s="24" t="s">
        <v>46</v>
      </c>
      <c r="C32" s="93" t="s">
        <v>47</v>
      </c>
      <c r="D32" s="64"/>
      <c r="E32" s="65"/>
      <c r="F32" s="65"/>
      <c r="G32" s="94"/>
      <c r="H32" s="341"/>
      <c r="I32" s="95"/>
    </row>
    <row r="33" spans="1:10">
      <c r="A33" s="460"/>
      <c r="B33" s="24" t="s">
        <v>33</v>
      </c>
      <c r="C33" s="93" t="s">
        <v>48</v>
      </c>
      <c r="D33" s="17" t="s">
        <v>13</v>
      </c>
      <c r="E33" s="69">
        <v>175</v>
      </c>
      <c r="F33" s="65">
        <v>84</v>
      </c>
      <c r="G33" s="94">
        <f>F33*E33</f>
        <v>14700</v>
      </c>
      <c r="H33" s="341"/>
      <c r="I33" s="95"/>
    </row>
    <row r="34" spans="1:10" s="68" customFormat="1">
      <c r="A34" s="460"/>
      <c r="B34" s="17" t="s">
        <v>35</v>
      </c>
      <c r="C34" s="78" t="s">
        <v>49</v>
      </c>
      <c r="D34" s="17" t="s">
        <v>13</v>
      </c>
      <c r="E34" s="71">
        <v>1300</v>
      </c>
      <c r="F34" s="65">
        <v>84</v>
      </c>
      <c r="G34" s="20">
        <f>E34*F34</f>
        <v>109200</v>
      </c>
      <c r="H34" s="345"/>
      <c r="I34" s="96"/>
    </row>
    <row r="35" spans="1:10">
      <c r="A35" s="15"/>
      <c r="B35" s="97"/>
      <c r="C35" s="93"/>
      <c r="D35" s="64"/>
      <c r="E35" s="84"/>
      <c r="F35" s="84"/>
      <c r="G35" s="94"/>
      <c r="H35" s="341"/>
      <c r="I35" s="95"/>
    </row>
    <row r="36" spans="1:10" ht="54">
      <c r="A36" s="77">
        <v>5</v>
      </c>
      <c r="B36" s="17" t="s">
        <v>50</v>
      </c>
      <c r="C36" s="78" t="s">
        <v>51</v>
      </c>
      <c r="D36" s="17" t="s">
        <v>13</v>
      </c>
      <c r="E36" s="18">
        <v>2475</v>
      </c>
      <c r="F36" s="98">
        <v>110</v>
      </c>
      <c r="G36" s="20">
        <f>E36*F36</f>
        <v>272250</v>
      </c>
      <c r="H36" s="345"/>
      <c r="I36" s="92"/>
    </row>
    <row r="37" spans="1:10">
      <c r="A37" s="15"/>
      <c r="B37" s="89"/>
      <c r="C37" s="78"/>
      <c r="D37" s="52"/>
      <c r="E37" s="53"/>
      <c r="F37" s="53"/>
      <c r="G37" s="20"/>
      <c r="H37" s="341"/>
    </row>
    <row r="38" spans="1:10" s="68" customFormat="1" ht="64.5" customHeight="1">
      <c r="A38" s="15">
        <v>6</v>
      </c>
      <c r="B38" s="24" t="s">
        <v>52</v>
      </c>
      <c r="C38" s="93" t="s">
        <v>53</v>
      </c>
      <c r="D38" s="17" t="s">
        <v>13</v>
      </c>
      <c r="E38" s="18">
        <v>900</v>
      </c>
      <c r="F38" s="84">
        <v>262</v>
      </c>
      <c r="G38" s="94">
        <f>E38*F38</f>
        <v>235800</v>
      </c>
      <c r="H38" s="341"/>
      <c r="I38" s="67"/>
      <c r="J38" s="67"/>
    </row>
    <row r="39" spans="1:10" ht="14.25" thickBot="1">
      <c r="A39" s="15"/>
      <c r="B39" s="24"/>
      <c r="C39" s="93"/>
      <c r="D39" s="64"/>
      <c r="E39" s="65"/>
      <c r="F39" s="65"/>
      <c r="G39" s="94"/>
      <c r="H39" s="341"/>
      <c r="I39" s="67"/>
      <c r="J39" s="67"/>
    </row>
    <row r="40" spans="1:10" s="14" customFormat="1" ht="16.5" thickBot="1">
      <c r="A40" s="365"/>
      <c r="B40" s="366"/>
      <c r="C40" s="368" t="s">
        <v>54</v>
      </c>
      <c r="D40" s="366"/>
      <c r="E40" s="366"/>
      <c r="F40" s="366"/>
      <c r="G40" s="369">
        <f>SUM(G22:G39)</f>
        <v>1216805</v>
      </c>
      <c r="H40" s="367"/>
      <c r="I40" s="67"/>
      <c r="J40" s="67"/>
    </row>
    <row r="41" spans="1:10" s="68" customFormat="1" ht="67.5">
      <c r="A41" s="460">
        <v>1</v>
      </c>
      <c r="B41" s="470" t="s">
        <v>55</v>
      </c>
      <c r="C41" s="93" t="s">
        <v>56</v>
      </c>
      <c r="D41" s="64"/>
      <c r="E41" s="65"/>
      <c r="F41" s="65"/>
      <c r="G41" s="94"/>
      <c r="H41" s="341"/>
      <c r="I41" s="471"/>
      <c r="J41" s="67"/>
    </row>
    <row r="42" spans="1:10" s="68" customFormat="1">
      <c r="A42" s="460"/>
      <c r="B42" s="470"/>
      <c r="C42" s="93" t="s">
        <v>57</v>
      </c>
      <c r="D42" s="64"/>
      <c r="E42" s="65"/>
      <c r="F42" s="65"/>
      <c r="G42" s="94"/>
      <c r="H42" s="341"/>
      <c r="I42" s="471"/>
      <c r="J42" s="67"/>
    </row>
    <row r="43" spans="1:10" s="68" customFormat="1">
      <c r="A43" s="460"/>
      <c r="B43" s="24" t="s">
        <v>33</v>
      </c>
      <c r="C43" s="93" t="s">
        <v>58</v>
      </c>
      <c r="D43" s="17" t="s">
        <v>13</v>
      </c>
      <c r="E43" s="69">
        <v>75</v>
      </c>
      <c r="F43" s="65">
        <f>'[1]RA (2)'!$F$2627</f>
        <v>300</v>
      </c>
      <c r="G43" s="94">
        <f>F43*E43</f>
        <v>22500</v>
      </c>
      <c r="H43" s="341"/>
      <c r="I43" s="471"/>
      <c r="J43" s="67"/>
    </row>
    <row r="44" spans="1:10" s="68" customFormat="1">
      <c r="A44" s="15"/>
      <c r="B44" s="24"/>
      <c r="C44" s="93"/>
      <c r="D44" s="17"/>
      <c r="E44" s="65"/>
      <c r="F44" s="65"/>
      <c r="G44" s="94"/>
      <c r="H44" s="341"/>
      <c r="I44" s="70"/>
      <c r="J44" s="67"/>
    </row>
    <row r="45" spans="1:10" s="68" customFormat="1" ht="40.5">
      <c r="A45" s="460">
        <v>2</v>
      </c>
      <c r="B45" s="461" t="s">
        <v>59</v>
      </c>
      <c r="C45" s="78" t="s">
        <v>60</v>
      </c>
      <c r="D45" s="17" t="s">
        <v>23</v>
      </c>
      <c r="E45" s="69">
        <v>25</v>
      </c>
      <c r="F45" s="65">
        <f>'[1]RA (2)'!$F$2684</f>
        <v>164</v>
      </c>
      <c r="G45" s="94">
        <f>E45*F45</f>
        <v>4100</v>
      </c>
      <c r="H45" s="341"/>
      <c r="I45" s="70"/>
      <c r="J45" s="67"/>
    </row>
    <row r="46" spans="1:10" s="68" customFormat="1">
      <c r="A46" s="460"/>
      <c r="B46" s="461"/>
      <c r="C46" s="78" t="s">
        <v>61</v>
      </c>
      <c r="D46" s="17"/>
      <c r="E46" s="65"/>
      <c r="F46" s="65"/>
      <c r="G46" s="94"/>
      <c r="H46" s="341"/>
      <c r="I46" s="70"/>
      <c r="J46" s="67"/>
    </row>
    <row r="47" spans="1:10" s="68" customFormat="1">
      <c r="A47" s="15"/>
      <c r="B47" s="24"/>
      <c r="C47" s="93"/>
      <c r="D47" s="17"/>
      <c r="E47" s="65"/>
      <c r="F47" s="65"/>
      <c r="G47" s="94"/>
      <c r="H47" s="341"/>
      <c r="I47" s="70"/>
      <c r="J47" s="67"/>
    </row>
    <row r="48" spans="1:10" s="68" customFormat="1">
      <c r="A48" s="466">
        <v>3</v>
      </c>
      <c r="B48" s="468" t="s">
        <v>62</v>
      </c>
      <c r="C48" s="78" t="s">
        <v>63</v>
      </c>
      <c r="D48" s="52"/>
      <c r="E48" s="53"/>
      <c r="F48" s="65"/>
      <c r="G48" s="94"/>
      <c r="H48" s="341"/>
      <c r="I48" s="70"/>
      <c r="J48" s="67"/>
    </row>
    <row r="49" spans="1:10" s="68" customFormat="1">
      <c r="A49" s="467"/>
      <c r="B49" s="469"/>
      <c r="C49" s="78" t="s">
        <v>64</v>
      </c>
      <c r="D49" s="52" t="s">
        <v>23</v>
      </c>
      <c r="E49" s="45">
        <v>10</v>
      </c>
      <c r="F49" s="65">
        <f>'[1]RA (2)'!$F$2741</f>
        <v>475</v>
      </c>
      <c r="G49" s="94">
        <f>E49*F49</f>
        <v>4750</v>
      </c>
      <c r="H49" s="341"/>
      <c r="I49" s="70"/>
      <c r="J49" s="67"/>
    </row>
    <row r="50" spans="1:10" s="68" customFormat="1">
      <c r="A50" s="15"/>
      <c r="B50" s="24"/>
      <c r="C50" s="78" t="s">
        <v>65</v>
      </c>
      <c r="D50" s="52"/>
      <c r="E50" s="99"/>
      <c r="F50" s="65"/>
      <c r="G50" s="94"/>
      <c r="H50" s="341"/>
      <c r="I50" s="70"/>
      <c r="J50" s="67"/>
    </row>
    <row r="51" spans="1:10" ht="70.5" customHeight="1">
      <c r="A51" s="460">
        <v>5</v>
      </c>
      <c r="B51" s="461" t="s">
        <v>66</v>
      </c>
      <c r="C51" s="93" t="s">
        <v>67</v>
      </c>
      <c r="D51" s="17" t="s">
        <v>13</v>
      </c>
      <c r="E51" s="71">
        <v>2050</v>
      </c>
      <c r="F51" s="98">
        <f>'[1]RA (2)'!$F$2798</f>
        <v>1158</v>
      </c>
      <c r="G51" s="20">
        <f>F51*E51</f>
        <v>2373900</v>
      </c>
      <c r="H51" s="341"/>
    </row>
    <row r="52" spans="1:10" ht="14.25" customHeight="1">
      <c r="A52" s="460"/>
      <c r="B52" s="461"/>
      <c r="C52" s="78" t="s">
        <v>68</v>
      </c>
      <c r="D52" s="52"/>
      <c r="E52" s="100"/>
      <c r="F52" s="100"/>
      <c r="G52" s="20"/>
      <c r="H52" s="341"/>
    </row>
    <row r="53" spans="1:10">
      <c r="A53" s="15"/>
      <c r="B53" s="89"/>
      <c r="C53" s="78"/>
      <c r="D53" s="52"/>
      <c r="E53" s="100"/>
      <c r="F53" s="100"/>
      <c r="G53" s="20"/>
      <c r="H53" s="341"/>
    </row>
    <row r="54" spans="1:10" ht="81">
      <c r="A54" s="460">
        <v>6</v>
      </c>
      <c r="B54" s="461" t="s">
        <v>69</v>
      </c>
      <c r="C54" s="78" t="s">
        <v>70</v>
      </c>
      <c r="D54" s="17" t="s">
        <v>13</v>
      </c>
      <c r="E54" s="71">
        <v>300</v>
      </c>
      <c r="F54" s="98">
        <f>'[1]RA (2)'!$F$2855</f>
        <v>970</v>
      </c>
      <c r="G54" s="20">
        <f>E54*F54</f>
        <v>291000</v>
      </c>
      <c r="H54" s="101"/>
    </row>
    <row r="55" spans="1:10" ht="17.25" customHeight="1">
      <c r="A55" s="460"/>
      <c r="B55" s="461"/>
      <c r="C55" s="78" t="s">
        <v>71</v>
      </c>
      <c r="D55" s="52"/>
      <c r="E55" s="100"/>
      <c r="F55" s="100"/>
      <c r="G55" s="20"/>
      <c r="H55" s="341"/>
    </row>
    <row r="56" spans="1:10">
      <c r="A56" s="15"/>
      <c r="B56" s="102"/>
      <c r="C56" s="78"/>
      <c r="D56" s="52"/>
      <c r="E56" s="100"/>
      <c r="F56" s="100"/>
      <c r="G56" s="20"/>
      <c r="H56" s="341"/>
    </row>
    <row r="57" spans="1:10" s="68" customFormat="1" ht="54">
      <c r="A57" s="460">
        <v>7</v>
      </c>
      <c r="B57" s="461" t="s">
        <v>72</v>
      </c>
      <c r="C57" s="78" t="s">
        <v>73</v>
      </c>
      <c r="D57" s="81" t="s">
        <v>23</v>
      </c>
      <c r="E57" s="103">
        <v>400</v>
      </c>
      <c r="F57" s="100">
        <f>'[1]RA (2)'!$F$2912</f>
        <v>409</v>
      </c>
      <c r="G57" s="20">
        <f>F57*E57</f>
        <v>163600</v>
      </c>
      <c r="H57" s="345"/>
    </row>
    <row r="58" spans="1:10">
      <c r="A58" s="460"/>
      <c r="B58" s="461"/>
      <c r="C58" s="78" t="s">
        <v>74</v>
      </c>
      <c r="D58" s="81"/>
      <c r="E58" s="100"/>
      <c r="F58" s="100"/>
      <c r="G58" s="20"/>
      <c r="H58" s="345"/>
    </row>
    <row r="59" spans="1:10">
      <c r="A59" s="15"/>
      <c r="B59" s="102"/>
      <c r="C59" s="78"/>
      <c r="D59" s="52"/>
      <c r="E59" s="100"/>
      <c r="F59" s="100"/>
      <c r="G59" s="20"/>
      <c r="H59" s="341"/>
    </row>
    <row r="60" spans="1:10" ht="67.5">
      <c r="A60" s="460">
        <v>8</v>
      </c>
      <c r="B60" s="465" t="s">
        <v>75</v>
      </c>
      <c r="C60" s="93" t="s">
        <v>76</v>
      </c>
      <c r="D60" s="64"/>
      <c r="E60" s="65"/>
      <c r="F60" s="98"/>
      <c r="G60" s="20"/>
      <c r="H60" s="341"/>
    </row>
    <row r="61" spans="1:10">
      <c r="A61" s="460"/>
      <c r="B61" s="465"/>
      <c r="C61" s="93" t="s">
        <v>77</v>
      </c>
      <c r="D61" s="64"/>
      <c r="E61" s="65"/>
      <c r="F61" s="98"/>
      <c r="G61" s="20"/>
      <c r="H61" s="341"/>
    </row>
    <row r="62" spans="1:10" s="68" customFormat="1">
      <c r="A62" s="460"/>
      <c r="B62" s="104" t="s">
        <v>33</v>
      </c>
      <c r="C62" s="93" t="s">
        <v>78</v>
      </c>
      <c r="D62" s="17" t="s">
        <v>13</v>
      </c>
      <c r="E62" s="105">
        <v>125</v>
      </c>
      <c r="F62" s="106">
        <f>'[1]RA (2)'!$F$2969</f>
        <v>651</v>
      </c>
      <c r="G62" s="94">
        <f>E62*F62</f>
        <v>81375</v>
      </c>
      <c r="H62" s="341"/>
      <c r="I62" s="67"/>
      <c r="J62" s="67"/>
    </row>
    <row r="63" spans="1:10">
      <c r="A63" s="15"/>
      <c r="B63" s="102"/>
      <c r="C63" s="78"/>
      <c r="D63" s="52"/>
      <c r="E63" s="100"/>
      <c r="F63" s="107"/>
      <c r="G63" s="20"/>
      <c r="H63" s="341"/>
    </row>
    <row r="64" spans="1:10" ht="54">
      <c r="A64" s="460">
        <v>9</v>
      </c>
      <c r="B64" s="461" t="s">
        <v>79</v>
      </c>
      <c r="C64" s="78" t="s">
        <v>80</v>
      </c>
      <c r="D64" s="52"/>
      <c r="E64" s="98"/>
      <c r="F64" s="98"/>
      <c r="G64" s="20"/>
      <c r="H64" s="341"/>
    </row>
    <row r="65" spans="1:10">
      <c r="A65" s="460"/>
      <c r="B65" s="461"/>
      <c r="C65" s="78" t="s">
        <v>81</v>
      </c>
      <c r="D65" s="52"/>
      <c r="E65" s="98"/>
      <c r="F65" s="98"/>
      <c r="G65" s="20"/>
      <c r="H65" s="341"/>
    </row>
    <row r="66" spans="1:10">
      <c r="A66" s="460"/>
      <c r="B66" s="89" t="s">
        <v>33</v>
      </c>
      <c r="C66" s="93" t="s">
        <v>82</v>
      </c>
      <c r="D66" s="17" t="s">
        <v>13</v>
      </c>
      <c r="E66" s="103">
        <v>100</v>
      </c>
      <c r="F66" s="107">
        <f>'[1]RA (2)'!$F$3026</f>
        <v>197</v>
      </c>
      <c r="G66" s="20">
        <f>E66*F66</f>
        <v>19700</v>
      </c>
      <c r="H66" s="341"/>
    </row>
    <row r="67" spans="1:10">
      <c r="A67" s="15"/>
      <c r="B67" s="89"/>
      <c r="C67" s="78"/>
      <c r="D67" s="52"/>
      <c r="E67" s="100"/>
      <c r="F67" s="107"/>
      <c r="G67" s="20"/>
      <c r="H67" s="341"/>
    </row>
    <row r="68" spans="1:10" s="42" customFormat="1" ht="40.5">
      <c r="A68" s="77">
        <v>10</v>
      </c>
      <c r="B68" s="53" t="s">
        <v>83</v>
      </c>
      <c r="C68" s="78" t="s">
        <v>84</v>
      </c>
      <c r="D68" s="81" t="s">
        <v>23</v>
      </c>
      <c r="E68" s="103">
        <v>100</v>
      </c>
      <c r="F68" s="98">
        <f>'[1]RA (2)'!$F$3083</f>
        <v>548</v>
      </c>
      <c r="G68" s="20">
        <f>E68*F68</f>
        <v>54800</v>
      </c>
      <c r="H68" s="108"/>
    </row>
    <row r="69" spans="1:10" s="42" customFormat="1">
      <c r="A69" s="15"/>
      <c r="B69" s="84"/>
      <c r="C69" s="78"/>
      <c r="D69" s="52"/>
      <c r="E69" s="100"/>
      <c r="F69" s="98"/>
      <c r="G69" s="20"/>
      <c r="H69" s="108"/>
    </row>
    <row r="70" spans="1:10" s="109" customFormat="1" ht="17.25" customHeight="1">
      <c r="A70" s="370"/>
      <c r="B70" s="371"/>
      <c r="C70" s="373" t="s">
        <v>85</v>
      </c>
      <c r="D70" s="371"/>
      <c r="E70" s="371"/>
      <c r="F70" s="371"/>
      <c r="G70" s="374">
        <f>SUM(G42:G69)</f>
        <v>3015725</v>
      </c>
      <c r="H70" s="372"/>
    </row>
    <row r="71" spans="1:10" s="109" customFormat="1">
      <c r="A71" s="15"/>
      <c r="B71" s="89"/>
      <c r="C71" s="110"/>
      <c r="D71" s="81"/>
      <c r="E71" s="111"/>
      <c r="F71" s="111"/>
      <c r="G71" s="112"/>
      <c r="H71" s="346"/>
    </row>
    <row r="72" spans="1:10" s="14" customFormat="1" ht="17.25" customHeight="1">
      <c r="A72" s="462" t="s">
        <v>86</v>
      </c>
      <c r="B72" s="463"/>
      <c r="C72" s="463"/>
      <c r="D72" s="463"/>
      <c r="E72" s="463"/>
      <c r="F72" s="463"/>
      <c r="G72" s="463"/>
      <c r="H72" s="464"/>
    </row>
    <row r="73" spans="1:10">
      <c r="A73" s="15"/>
      <c r="B73" s="89"/>
      <c r="C73" s="78"/>
      <c r="D73" s="52"/>
      <c r="E73" s="17"/>
      <c r="F73" s="91"/>
      <c r="G73" s="76"/>
      <c r="H73" s="341"/>
    </row>
    <row r="74" spans="1:10" ht="88.5" customHeight="1">
      <c r="A74" s="460">
        <v>1</v>
      </c>
      <c r="B74" s="17" t="s">
        <v>87</v>
      </c>
      <c r="C74" s="78" t="s">
        <v>88</v>
      </c>
      <c r="D74" s="81"/>
      <c r="E74" s="113"/>
      <c r="F74" s="100"/>
      <c r="G74" s="20"/>
      <c r="H74" s="341"/>
    </row>
    <row r="75" spans="1:10" s="68" customFormat="1">
      <c r="A75" s="460"/>
      <c r="B75" s="17" t="s">
        <v>33</v>
      </c>
      <c r="C75" s="78" t="s">
        <v>89</v>
      </c>
      <c r="D75" s="17" t="s">
        <v>13</v>
      </c>
      <c r="E75" s="103">
        <v>2750</v>
      </c>
      <c r="F75" s="100">
        <f>'[1]RA (2)'!$F$3140</f>
        <v>59</v>
      </c>
      <c r="G75" s="20">
        <f>E75*F75</f>
        <v>162250</v>
      </c>
      <c r="H75" s="345"/>
      <c r="I75" s="67"/>
      <c r="J75" s="67"/>
    </row>
    <row r="76" spans="1:10">
      <c r="A76" s="460"/>
      <c r="B76" s="17" t="s">
        <v>35</v>
      </c>
      <c r="C76" s="78" t="s">
        <v>90</v>
      </c>
      <c r="D76" s="17" t="s">
        <v>13</v>
      </c>
      <c r="E76" s="103">
        <v>2200</v>
      </c>
      <c r="F76" s="113">
        <f>'[1]RA (2)'!$F$3140</f>
        <v>59</v>
      </c>
      <c r="G76" s="94">
        <f>E76*F76</f>
        <v>129800</v>
      </c>
      <c r="H76" s="341"/>
      <c r="I76" s="67"/>
      <c r="J76" s="67"/>
    </row>
    <row r="77" spans="1:10">
      <c r="A77" s="15"/>
      <c r="B77" s="17"/>
      <c r="C77" s="78"/>
      <c r="D77" s="52"/>
      <c r="E77" s="65"/>
      <c r="F77" s="98"/>
      <c r="G77" s="76"/>
      <c r="H77" s="341"/>
    </row>
    <row r="78" spans="1:10" ht="67.5">
      <c r="A78" s="77">
        <v>2</v>
      </c>
      <c r="B78" s="17" t="s">
        <v>91</v>
      </c>
      <c r="C78" s="78" t="s">
        <v>92</v>
      </c>
      <c r="D78" s="17" t="s">
        <v>13</v>
      </c>
      <c r="E78" s="71">
        <v>1500</v>
      </c>
      <c r="F78" s="98">
        <f>'[1]RA (2)'!$F$3197</f>
        <v>164</v>
      </c>
      <c r="G78" s="20">
        <f>F78*E78</f>
        <v>246000</v>
      </c>
      <c r="H78" s="57" t="s">
        <v>93</v>
      </c>
    </row>
    <row r="79" spans="1:10">
      <c r="A79" s="15"/>
      <c r="B79" s="17"/>
      <c r="C79" s="78"/>
      <c r="D79" s="52"/>
      <c r="E79" s="98"/>
      <c r="F79" s="98"/>
      <c r="G79" s="114"/>
      <c r="H79" s="341"/>
    </row>
    <row r="80" spans="1:10" ht="40.5">
      <c r="A80" s="15">
        <v>3</v>
      </c>
      <c r="B80" s="53" t="s">
        <v>94</v>
      </c>
      <c r="C80" s="93" t="s">
        <v>95</v>
      </c>
      <c r="D80" s="17" t="s">
        <v>13</v>
      </c>
      <c r="E80" s="69">
        <v>825</v>
      </c>
      <c r="F80" s="98">
        <f>'[1]RA (2)'!$F$3254</f>
        <v>66</v>
      </c>
      <c r="G80" s="20">
        <f>F80*E80</f>
        <v>54450</v>
      </c>
      <c r="H80" s="341"/>
    </row>
    <row r="81" spans="1:10">
      <c r="A81" s="15"/>
      <c r="B81" s="17"/>
      <c r="C81" s="78"/>
      <c r="D81" s="52"/>
      <c r="E81" s="98"/>
      <c r="F81" s="98"/>
      <c r="G81" s="114"/>
      <c r="H81" s="341"/>
    </row>
    <row r="82" spans="1:10" s="68" customFormat="1" ht="37.5" customHeight="1">
      <c r="A82" s="15">
        <v>4</v>
      </c>
      <c r="B82" s="84" t="s">
        <v>96</v>
      </c>
      <c r="C82" s="93" t="s">
        <v>97</v>
      </c>
      <c r="D82" s="17" t="s">
        <v>13</v>
      </c>
      <c r="E82" s="69">
        <v>1800</v>
      </c>
      <c r="F82" s="65">
        <f>'[1]RA (2)'!$F$3311</f>
        <v>203</v>
      </c>
      <c r="G82" s="94">
        <f>F82*E82</f>
        <v>365400</v>
      </c>
      <c r="H82" s="341" t="s">
        <v>348</v>
      </c>
      <c r="I82" s="67"/>
      <c r="J82" s="67"/>
    </row>
    <row r="83" spans="1:10">
      <c r="A83" s="15"/>
      <c r="B83" s="17"/>
      <c r="C83" s="78"/>
      <c r="D83" s="52"/>
      <c r="E83" s="98"/>
      <c r="F83" s="98"/>
      <c r="G83" s="76"/>
      <c r="H83" s="341"/>
    </row>
    <row r="84" spans="1:10" ht="40.5">
      <c r="A84" s="15">
        <v>5</v>
      </c>
      <c r="B84" s="84" t="s">
        <v>98</v>
      </c>
      <c r="C84" s="93" t="s">
        <v>99</v>
      </c>
      <c r="D84" s="17" t="s">
        <v>13</v>
      </c>
      <c r="E84" s="69">
        <v>225</v>
      </c>
      <c r="F84" s="98">
        <f>'[1]RA (2)'!$F$3368</f>
        <v>368</v>
      </c>
      <c r="G84" s="76">
        <f>E84*F84</f>
        <v>82800</v>
      </c>
      <c r="H84" s="341" t="s">
        <v>349</v>
      </c>
    </row>
    <row r="85" spans="1:10">
      <c r="A85" s="15"/>
      <c r="B85" s="17"/>
      <c r="C85" s="78"/>
      <c r="D85" s="52"/>
      <c r="E85" s="98"/>
      <c r="F85" s="98"/>
      <c r="G85" s="76"/>
      <c r="H85" s="341"/>
    </row>
    <row r="86" spans="1:10" ht="40.5">
      <c r="A86" s="15">
        <v>6</v>
      </c>
      <c r="B86" s="53" t="s">
        <v>100</v>
      </c>
      <c r="C86" s="78" t="s">
        <v>101</v>
      </c>
      <c r="D86" s="17" t="s">
        <v>13</v>
      </c>
      <c r="E86" s="69">
        <v>225</v>
      </c>
      <c r="F86" s="98">
        <f>F80</f>
        <v>66</v>
      </c>
      <c r="G86" s="20">
        <f>E86*F86</f>
        <v>14850</v>
      </c>
      <c r="H86" s="101"/>
    </row>
    <row r="87" spans="1:10">
      <c r="A87" s="15"/>
      <c r="B87" s="17"/>
      <c r="C87" s="78"/>
      <c r="D87" s="52"/>
      <c r="E87" s="98"/>
      <c r="F87" s="98"/>
      <c r="G87" s="114"/>
      <c r="H87" s="341"/>
    </row>
    <row r="88" spans="1:10" ht="40.5">
      <c r="A88" s="15">
        <v>7</v>
      </c>
      <c r="B88" s="53" t="s">
        <v>102</v>
      </c>
      <c r="C88" s="78" t="s">
        <v>103</v>
      </c>
      <c r="D88" s="17" t="s">
        <v>13</v>
      </c>
      <c r="E88" s="71">
        <v>2000</v>
      </c>
      <c r="F88" s="98">
        <f>F82</f>
        <v>203</v>
      </c>
      <c r="G88" s="20">
        <f>E88*F88</f>
        <v>406000</v>
      </c>
      <c r="H88" s="341" t="s">
        <v>348</v>
      </c>
    </row>
    <row r="89" spans="1:10">
      <c r="A89" s="15"/>
      <c r="B89" s="17"/>
      <c r="C89" s="78"/>
      <c r="D89" s="52"/>
      <c r="E89" s="98"/>
      <c r="F89" s="98"/>
      <c r="G89" s="20"/>
      <c r="H89" s="341"/>
    </row>
    <row r="90" spans="1:10" ht="40.5">
      <c r="A90" s="77">
        <v>8</v>
      </c>
      <c r="B90" s="53" t="s">
        <v>104</v>
      </c>
      <c r="C90" s="78" t="s">
        <v>105</v>
      </c>
      <c r="D90" s="17" t="s">
        <v>13</v>
      </c>
      <c r="E90" s="71">
        <v>500</v>
      </c>
      <c r="F90" s="98">
        <f>'[1]RA (2)'!$F$3425</f>
        <v>44</v>
      </c>
      <c r="G90" s="20">
        <f>E90*F90</f>
        <v>22000</v>
      </c>
      <c r="H90" s="345"/>
    </row>
    <row r="91" spans="1:10">
      <c r="A91" s="77"/>
      <c r="B91" s="53"/>
      <c r="C91" s="78"/>
      <c r="D91" s="81"/>
      <c r="E91" s="98"/>
      <c r="F91" s="98"/>
      <c r="G91" s="20"/>
      <c r="H91" s="345"/>
    </row>
    <row r="92" spans="1:10" ht="40.5">
      <c r="A92" s="77">
        <v>9</v>
      </c>
      <c r="B92" s="53" t="s">
        <v>106</v>
      </c>
      <c r="C92" s="78" t="s">
        <v>107</v>
      </c>
      <c r="D92" s="17" t="s">
        <v>13</v>
      </c>
      <c r="E92" s="71">
        <v>100</v>
      </c>
      <c r="F92" s="98">
        <f>'[1]RA (2)'!$F$3482</f>
        <v>87</v>
      </c>
      <c r="G92" s="20">
        <f>E92*F92</f>
        <v>8700</v>
      </c>
      <c r="H92" s="345"/>
    </row>
    <row r="93" spans="1:10">
      <c r="A93" s="15"/>
      <c r="B93" s="53"/>
      <c r="C93" s="78"/>
      <c r="D93" s="52"/>
      <c r="E93" s="98"/>
      <c r="F93" s="98"/>
      <c r="G93" s="20"/>
      <c r="H93" s="345"/>
    </row>
    <row r="94" spans="1:10" s="14" customFormat="1" ht="18" customHeight="1">
      <c r="A94" s="375"/>
      <c r="B94" s="354"/>
      <c r="C94" s="377" t="s">
        <v>108</v>
      </c>
      <c r="D94" s="354"/>
      <c r="E94" s="354"/>
      <c r="F94" s="354"/>
      <c r="G94" s="356">
        <f>SUM(G75:G93)</f>
        <v>1492250</v>
      </c>
      <c r="H94" s="376"/>
    </row>
    <row r="95" spans="1:10">
      <c r="A95" s="115"/>
      <c r="B95" s="115"/>
      <c r="C95" s="115"/>
      <c r="D95" s="115"/>
      <c r="E95" s="115"/>
      <c r="F95" s="115"/>
      <c r="G95" s="115"/>
      <c r="H95" s="347"/>
    </row>
    <row r="96" spans="1:10">
      <c r="A96" s="115"/>
      <c r="B96" s="115"/>
      <c r="C96" s="115"/>
      <c r="D96" s="115"/>
      <c r="E96" s="115"/>
      <c r="F96" s="115"/>
      <c r="G96" s="115"/>
      <c r="H96" s="347"/>
      <c r="I96" s="116"/>
    </row>
    <row r="97" spans="1:10">
      <c r="A97" s="29"/>
      <c r="D97" s="22"/>
      <c r="E97" s="22"/>
      <c r="H97" s="348"/>
      <c r="I97" s="116"/>
    </row>
    <row r="98" spans="1:10">
      <c r="A98" s="29"/>
      <c r="D98" s="22"/>
      <c r="E98" s="22"/>
      <c r="H98" s="348"/>
      <c r="I98" s="116"/>
    </row>
    <row r="99" spans="1:10">
      <c r="A99" s="29"/>
      <c r="D99" s="22"/>
      <c r="E99" s="22"/>
      <c r="H99" s="348"/>
      <c r="I99" s="116"/>
    </row>
    <row r="100" spans="1:10">
      <c r="A100" s="29"/>
      <c r="D100" s="22"/>
      <c r="E100" s="22"/>
      <c r="H100" s="348"/>
      <c r="I100" s="116"/>
    </row>
    <row r="101" spans="1:10">
      <c r="A101" s="29"/>
      <c r="D101" s="22"/>
      <c r="E101" s="22"/>
      <c r="H101" s="348"/>
      <c r="I101" s="116"/>
    </row>
    <row r="102" spans="1:10">
      <c r="A102" s="29"/>
      <c r="D102" s="22"/>
      <c r="E102" s="22"/>
    </row>
    <row r="103" spans="1:10">
      <c r="A103" s="29"/>
      <c r="D103" s="22"/>
      <c r="E103" s="22"/>
    </row>
    <row r="104" spans="1:10">
      <c r="A104" s="29"/>
      <c r="D104" s="22"/>
      <c r="E104" s="22"/>
    </row>
    <row r="105" spans="1:10">
      <c r="A105" s="29"/>
      <c r="D105" s="22"/>
      <c r="E105" s="22"/>
    </row>
    <row r="106" spans="1:10">
      <c r="A106" s="29"/>
      <c r="D106" s="22"/>
      <c r="E106" s="22"/>
    </row>
    <row r="107" spans="1:10">
      <c r="A107" s="29"/>
      <c r="D107" s="22"/>
      <c r="E107" s="22"/>
    </row>
    <row r="108" spans="1:10">
      <c r="A108" s="29"/>
      <c r="D108" s="22"/>
      <c r="E108" s="22"/>
    </row>
    <row r="109" spans="1:10">
      <c r="A109" s="29"/>
      <c r="C109" s="92"/>
      <c r="D109" s="22"/>
      <c r="E109" s="22"/>
    </row>
    <row r="110" spans="1:10">
      <c r="A110" s="29"/>
      <c r="D110" s="22"/>
      <c r="E110" s="22"/>
    </row>
    <row r="111" spans="1:10" s="1" customFormat="1">
      <c r="A111" s="29"/>
      <c r="C111" s="22"/>
      <c r="D111" s="22"/>
      <c r="E111" s="22"/>
      <c r="G111" s="117"/>
      <c r="H111" s="343"/>
      <c r="I111" s="8"/>
      <c r="J111" s="8"/>
    </row>
    <row r="112" spans="1:10" s="1" customFormat="1">
      <c r="A112" s="29"/>
      <c r="C112" s="22"/>
      <c r="D112" s="22"/>
      <c r="E112" s="22"/>
      <c r="G112" s="117"/>
      <c r="H112" s="343"/>
      <c r="I112" s="8"/>
      <c r="J112" s="8"/>
    </row>
    <row r="113" spans="1:10" s="1" customFormat="1">
      <c r="A113" s="29"/>
      <c r="C113" s="22"/>
      <c r="D113" s="22"/>
      <c r="E113" s="22"/>
      <c r="G113" s="117"/>
      <c r="H113" s="343"/>
      <c r="I113" s="8"/>
      <c r="J113" s="8"/>
    </row>
    <row r="114" spans="1:10" s="1" customFormat="1">
      <c r="A114" s="29"/>
      <c r="C114" s="22"/>
      <c r="D114" s="22"/>
      <c r="E114" s="22"/>
      <c r="G114" s="117"/>
      <c r="H114" s="343"/>
      <c r="I114" s="8"/>
      <c r="J114" s="8"/>
    </row>
    <row r="115" spans="1:10" s="1" customFormat="1">
      <c r="A115" s="29"/>
      <c r="C115" s="22"/>
      <c r="D115" s="22"/>
      <c r="E115" s="22"/>
      <c r="G115" s="117"/>
      <c r="H115" s="343"/>
      <c r="I115" s="8"/>
      <c r="J115" s="8"/>
    </row>
    <row r="116" spans="1:10" s="1" customFormat="1">
      <c r="A116" s="29"/>
      <c r="C116" s="22"/>
      <c r="D116" s="22"/>
      <c r="E116" s="22"/>
      <c r="G116" s="117"/>
      <c r="H116" s="343"/>
      <c r="I116" s="8"/>
      <c r="J116" s="8"/>
    </row>
    <row r="117" spans="1:10" s="1" customFormat="1">
      <c r="A117" s="29"/>
      <c r="C117" s="22"/>
      <c r="D117" s="22"/>
      <c r="E117" s="22"/>
      <c r="G117" s="117"/>
      <c r="H117" s="343"/>
      <c r="I117" s="8"/>
      <c r="J117" s="8"/>
    </row>
    <row r="118" spans="1:10" s="1" customFormat="1">
      <c r="A118" s="29"/>
      <c r="C118" s="22"/>
      <c r="D118" s="22"/>
      <c r="E118" s="22"/>
      <c r="G118" s="117"/>
      <c r="H118" s="343"/>
      <c r="I118" s="8"/>
      <c r="J118" s="8"/>
    </row>
    <row r="119" spans="1:10" s="1" customFormat="1">
      <c r="A119" s="29"/>
      <c r="C119" s="22"/>
      <c r="D119" s="22"/>
      <c r="E119" s="22"/>
      <c r="G119" s="117"/>
      <c r="H119" s="343"/>
      <c r="I119" s="8"/>
      <c r="J119" s="8"/>
    </row>
    <row r="120" spans="1:10" s="1" customFormat="1">
      <c r="A120" s="29"/>
      <c r="C120" s="22"/>
      <c r="D120" s="22"/>
      <c r="E120" s="22"/>
      <c r="G120" s="117"/>
      <c r="H120" s="343"/>
      <c r="I120" s="8"/>
      <c r="J120" s="8"/>
    </row>
    <row r="121" spans="1:10" s="1" customFormat="1">
      <c r="A121" s="29"/>
      <c r="C121" s="22"/>
      <c r="D121" s="22"/>
      <c r="E121" s="22"/>
      <c r="G121" s="117"/>
      <c r="H121" s="343"/>
      <c r="I121" s="8"/>
      <c r="J121" s="8"/>
    </row>
  </sheetData>
  <protectedRanges>
    <protectedRange sqref="G29 D1:D2 G2 D37 D122:D65379 D64:D65 D32 D70:D71 G97:G65379 D21 D42 D52:D53 D55:D61 D29 D35 G21:G25" name="Range1"/>
    <protectedRange sqref="D67 D74 D89 D63 D91 D93" name="Range1_4"/>
    <protectedRange sqref="D26:G28" name="Range1_3"/>
    <protectedRange sqref="D31 D41 D39" name="Range1_5"/>
    <protectedRange sqref="E30:F30" name="Range1_7"/>
    <protectedRange sqref="E74:F76" name="Range1_9_1_1"/>
    <protectedRange sqref="D68:D69" name="Range1_1"/>
    <protectedRange sqref="G1" name="Range1_6_1_1"/>
    <protectedRange sqref="D4 G4" name="Range1_1_1_1"/>
    <protectedRange sqref="G9 D9" name="Range1_1_1_2"/>
    <protectedRange sqref="D20 G20" name="Range1_1_1_3"/>
    <protectedRange sqref="D14:D15" name="Range1_6"/>
    <protectedRange sqref="D40" name="Range1_8"/>
    <protectedRange sqref="D48:D50" name="Range1_9"/>
    <protectedRange sqref="E49:E50" name="Range1_7_1"/>
  </protectedRanges>
  <mergeCells count="27">
    <mergeCell ref="A41:A43"/>
    <mergeCell ref="B41:B42"/>
    <mergeCell ref="I41:I43"/>
    <mergeCell ref="A1:E1"/>
    <mergeCell ref="F1:G1"/>
    <mergeCell ref="A4:H4"/>
    <mergeCell ref="A21:A25"/>
    <mergeCell ref="I22:I25"/>
    <mergeCell ref="A29:A30"/>
    <mergeCell ref="I29:I30"/>
    <mergeCell ref="A32:A34"/>
    <mergeCell ref="A45:A46"/>
    <mergeCell ref="B45:B46"/>
    <mergeCell ref="A48:A49"/>
    <mergeCell ref="B48:B49"/>
    <mergeCell ref="A51:A52"/>
    <mergeCell ref="B51:B52"/>
    <mergeCell ref="A64:A66"/>
    <mergeCell ref="B64:B65"/>
    <mergeCell ref="A72:H72"/>
    <mergeCell ref="A74:A76"/>
    <mergeCell ref="A54:A55"/>
    <mergeCell ref="B54:B55"/>
    <mergeCell ref="A57:A58"/>
    <mergeCell ref="B57:B58"/>
    <mergeCell ref="A60:A62"/>
    <mergeCell ref="B60:B61"/>
  </mergeCells>
  <pageMargins left="0.70866141732283472" right="0.70866141732283472" top="0.74803149606299213" bottom="0.74803149606299213" header="0.31496062992125984" footer="0.31496062992125984"/>
  <pageSetup scale="48" orientation="portrait" r:id="rId1"/>
  <headerFooter>
    <oddHeader>&amp;LSANIYA INTERIOR&amp;R&amp;D</oddHeader>
    <oddFooter>&amp;LK Hospitality Corp&amp;C&amp;P OF &amp;N&amp;RSANIYA INTERIOR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D9D75-98C6-4E9D-BB52-5724C65F100E}">
  <dimension ref="A1:BH299"/>
  <sheetViews>
    <sheetView zoomScale="70" zoomScaleNormal="70" zoomScaleSheetLayoutView="70" workbookViewId="0">
      <selection activeCell="N13" sqref="N13"/>
    </sheetView>
  </sheetViews>
  <sheetFormatPr defaultColWidth="8.85546875" defaultRowHeight="13.5"/>
  <cols>
    <col min="1" max="1" width="9.85546875" style="122" customWidth="1"/>
    <col min="2" max="2" width="23.5703125" style="122" customWidth="1"/>
    <col min="3" max="3" width="87.42578125" style="281" customWidth="1"/>
    <col min="4" max="4" width="20.85546875" style="122" bestFit="1" customWidth="1"/>
    <col min="5" max="5" width="25" style="281" customWidth="1"/>
    <col min="6" max="6" width="8.140625" style="117" bestFit="1" customWidth="1"/>
    <col min="7" max="7" width="9.5703125" style="122" bestFit="1" customWidth="1"/>
    <col min="8" max="8" width="13.85546875" style="335" bestFit="1" customWidth="1"/>
    <col min="9" max="9" width="21.7109375" style="117" bestFit="1" customWidth="1"/>
    <col min="10" max="10" width="30.42578125" style="117" customWidth="1"/>
    <col min="11" max="11" width="13.140625" style="130" bestFit="1" customWidth="1"/>
    <col min="12" max="237" width="8.85546875" style="130"/>
    <col min="238" max="238" width="7.85546875" style="130" customWidth="1"/>
    <col min="239" max="239" width="65.5703125" style="130" customWidth="1"/>
    <col min="240" max="241" width="7.5703125" style="130" bestFit="1" customWidth="1"/>
    <col min="242" max="242" width="15.42578125" style="130" bestFit="1" customWidth="1"/>
    <col min="243" max="243" width="16.5703125" style="130" customWidth="1"/>
    <col min="244" max="244" width="18.42578125" style="130" customWidth="1"/>
    <col min="245" max="245" width="16" style="130" bestFit="1" customWidth="1"/>
    <col min="246" max="493" width="8.85546875" style="130"/>
    <col min="494" max="494" width="7.85546875" style="130" customWidth="1"/>
    <col min="495" max="495" width="65.5703125" style="130" customWidth="1"/>
    <col min="496" max="497" width="7.5703125" style="130" bestFit="1" customWidth="1"/>
    <col min="498" max="498" width="15.42578125" style="130" bestFit="1" customWidth="1"/>
    <col min="499" max="499" width="16.5703125" style="130" customWidth="1"/>
    <col min="500" max="500" width="18.42578125" style="130" customWidth="1"/>
    <col min="501" max="501" width="16" style="130" bestFit="1" customWidth="1"/>
    <col min="502" max="749" width="8.85546875" style="130"/>
    <col min="750" max="750" width="7.85546875" style="130" customWidth="1"/>
    <col min="751" max="751" width="65.5703125" style="130" customWidth="1"/>
    <col min="752" max="753" width="7.5703125" style="130" bestFit="1" customWidth="1"/>
    <col min="754" max="754" width="15.42578125" style="130" bestFit="1" customWidth="1"/>
    <col min="755" max="755" width="16.5703125" style="130" customWidth="1"/>
    <col min="756" max="756" width="18.42578125" style="130" customWidth="1"/>
    <col min="757" max="757" width="16" style="130" bestFit="1" customWidth="1"/>
    <col min="758" max="1005" width="8.85546875" style="130"/>
    <col min="1006" max="1006" width="7.85546875" style="130" customWidth="1"/>
    <col min="1007" max="1007" width="65.5703125" style="130" customWidth="1"/>
    <col min="1008" max="1009" width="7.5703125" style="130" bestFit="1" customWidth="1"/>
    <col min="1010" max="1010" width="15.42578125" style="130" bestFit="1" customWidth="1"/>
    <col min="1011" max="1011" width="16.5703125" style="130" customWidth="1"/>
    <col min="1012" max="1012" width="18.42578125" style="130" customWidth="1"/>
    <col min="1013" max="1013" width="16" style="130" bestFit="1" customWidth="1"/>
    <col min="1014" max="1261" width="8.85546875" style="130"/>
    <col min="1262" max="1262" width="7.85546875" style="130" customWidth="1"/>
    <col min="1263" max="1263" width="65.5703125" style="130" customWidth="1"/>
    <col min="1264" max="1265" width="7.5703125" style="130" bestFit="1" customWidth="1"/>
    <col min="1266" max="1266" width="15.42578125" style="130" bestFit="1" customWidth="1"/>
    <col min="1267" max="1267" width="16.5703125" style="130" customWidth="1"/>
    <col min="1268" max="1268" width="18.42578125" style="130" customWidth="1"/>
    <col min="1269" max="1269" width="16" style="130" bestFit="1" customWidth="1"/>
    <col min="1270" max="1517" width="8.85546875" style="130"/>
    <col min="1518" max="1518" width="7.85546875" style="130" customWidth="1"/>
    <col min="1519" max="1519" width="65.5703125" style="130" customWidth="1"/>
    <col min="1520" max="1521" width="7.5703125" style="130" bestFit="1" customWidth="1"/>
    <col min="1522" max="1522" width="15.42578125" style="130" bestFit="1" customWidth="1"/>
    <col min="1523" max="1523" width="16.5703125" style="130" customWidth="1"/>
    <col min="1524" max="1524" width="18.42578125" style="130" customWidth="1"/>
    <col min="1525" max="1525" width="16" style="130" bestFit="1" customWidth="1"/>
    <col min="1526" max="1773" width="8.85546875" style="130"/>
    <col min="1774" max="1774" width="7.85546875" style="130" customWidth="1"/>
    <col min="1775" max="1775" width="65.5703125" style="130" customWidth="1"/>
    <col min="1776" max="1777" width="7.5703125" style="130" bestFit="1" customWidth="1"/>
    <col min="1778" max="1778" width="15.42578125" style="130" bestFit="1" customWidth="1"/>
    <col min="1779" max="1779" width="16.5703125" style="130" customWidth="1"/>
    <col min="1780" max="1780" width="18.42578125" style="130" customWidth="1"/>
    <col min="1781" max="1781" width="16" style="130" bestFit="1" customWidth="1"/>
    <col min="1782" max="2029" width="8.85546875" style="130"/>
    <col min="2030" max="2030" width="7.85546875" style="130" customWidth="1"/>
    <col min="2031" max="2031" width="65.5703125" style="130" customWidth="1"/>
    <col min="2032" max="2033" width="7.5703125" style="130" bestFit="1" customWidth="1"/>
    <col min="2034" max="2034" width="15.42578125" style="130" bestFit="1" customWidth="1"/>
    <col min="2035" max="2035" width="16.5703125" style="130" customWidth="1"/>
    <col min="2036" max="2036" width="18.42578125" style="130" customWidth="1"/>
    <col min="2037" max="2037" width="16" style="130" bestFit="1" customWidth="1"/>
    <col min="2038" max="2285" width="8.85546875" style="130"/>
    <col min="2286" max="2286" width="7.85546875" style="130" customWidth="1"/>
    <col min="2287" max="2287" width="65.5703125" style="130" customWidth="1"/>
    <col min="2288" max="2289" width="7.5703125" style="130" bestFit="1" customWidth="1"/>
    <col min="2290" max="2290" width="15.42578125" style="130" bestFit="1" customWidth="1"/>
    <col min="2291" max="2291" width="16.5703125" style="130" customWidth="1"/>
    <col min="2292" max="2292" width="18.42578125" style="130" customWidth="1"/>
    <col min="2293" max="2293" width="16" style="130" bestFit="1" customWidth="1"/>
    <col min="2294" max="2541" width="8.85546875" style="130"/>
    <col min="2542" max="2542" width="7.85546875" style="130" customWidth="1"/>
    <col min="2543" max="2543" width="65.5703125" style="130" customWidth="1"/>
    <col min="2544" max="2545" width="7.5703125" style="130" bestFit="1" customWidth="1"/>
    <col min="2546" max="2546" width="15.42578125" style="130" bestFit="1" customWidth="1"/>
    <col min="2547" max="2547" width="16.5703125" style="130" customWidth="1"/>
    <col min="2548" max="2548" width="18.42578125" style="130" customWidth="1"/>
    <col min="2549" max="2549" width="16" style="130" bestFit="1" customWidth="1"/>
    <col min="2550" max="2797" width="8.85546875" style="130"/>
    <col min="2798" max="2798" width="7.85546875" style="130" customWidth="1"/>
    <col min="2799" max="2799" width="65.5703125" style="130" customWidth="1"/>
    <col min="2800" max="2801" width="7.5703125" style="130" bestFit="1" customWidth="1"/>
    <col min="2802" max="2802" width="15.42578125" style="130" bestFit="1" customWidth="1"/>
    <col min="2803" max="2803" width="16.5703125" style="130" customWidth="1"/>
    <col min="2804" max="2804" width="18.42578125" style="130" customWidth="1"/>
    <col min="2805" max="2805" width="16" style="130" bestFit="1" customWidth="1"/>
    <col min="2806" max="3053" width="8.85546875" style="130"/>
    <col min="3054" max="3054" width="7.85546875" style="130" customWidth="1"/>
    <col min="3055" max="3055" width="65.5703125" style="130" customWidth="1"/>
    <col min="3056" max="3057" width="7.5703125" style="130" bestFit="1" customWidth="1"/>
    <col min="3058" max="3058" width="15.42578125" style="130" bestFit="1" customWidth="1"/>
    <col min="3059" max="3059" width="16.5703125" style="130" customWidth="1"/>
    <col min="3060" max="3060" width="18.42578125" style="130" customWidth="1"/>
    <col min="3061" max="3061" width="16" style="130" bestFit="1" customWidth="1"/>
    <col min="3062" max="3309" width="8.85546875" style="130"/>
    <col min="3310" max="3310" width="7.85546875" style="130" customWidth="1"/>
    <col min="3311" max="3311" width="65.5703125" style="130" customWidth="1"/>
    <col min="3312" max="3313" width="7.5703125" style="130" bestFit="1" customWidth="1"/>
    <col min="3314" max="3314" width="15.42578125" style="130" bestFit="1" customWidth="1"/>
    <col min="3315" max="3315" width="16.5703125" style="130" customWidth="1"/>
    <col min="3316" max="3316" width="18.42578125" style="130" customWidth="1"/>
    <col min="3317" max="3317" width="16" style="130" bestFit="1" customWidth="1"/>
    <col min="3318" max="3565" width="8.85546875" style="130"/>
    <col min="3566" max="3566" width="7.85546875" style="130" customWidth="1"/>
    <col min="3567" max="3567" width="65.5703125" style="130" customWidth="1"/>
    <col min="3568" max="3569" width="7.5703125" style="130" bestFit="1" customWidth="1"/>
    <col min="3570" max="3570" width="15.42578125" style="130" bestFit="1" customWidth="1"/>
    <col min="3571" max="3571" width="16.5703125" style="130" customWidth="1"/>
    <col min="3572" max="3572" width="18.42578125" style="130" customWidth="1"/>
    <col min="3573" max="3573" width="16" style="130" bestFit="1" customWidth="1"/>
    <col min="3574" max="3821" width="8.85546875" style="130"/>
    <col min="3822" max="3822" width="7.85546875" style="130" customWidth="1"/>
    <col min="3823" max="3823" width="65.5703125" style="130" customWidth="1"/>
    <col min="3824" max="3825" width="7.5703125" style="130" bestFit="1" customWidth="1"/>
    <col min="3826" max="3826" width="15.42578125" style="130" bestFit="1" customWidth="1"/>
    <col min="3827" max="3827" width="16.5703125" style="130" customWidth="1"/>
    <col min="3828" max="3828" width="18.42578125" style="130" customWidth="1"/>
    <col min="3829" max="3829" width="16" style="130" bestFit="1" customWidth="1"/>
    <col min="3830" max="4077" width="8.85546875" style="130"/>
    <col min="4078" max="4078" width="7.85546875" style="130" customWidth="1"/>
    <col min="4079" max="4079" width="65.5703125" style="130" customWidth="1"/>
    <col min="4080" max="4081" width="7.5703125" style="130" bestFit="1" customWidth="1"/>
    <col min="4082" max="4082" width="15.42578125" style="130" bestFit="1" customWidth="1"/>
    <col min="4083" max="4083" width="16.5703125" style="130" customWidth="1"/>
    <col min="4084" max="4084" width="18.42578125" style="130" customWidth="1"/>
    <col min="4085" max="4085" width="16" style="130" bestFit="1" customWidth="1"/>
    <col min="4086" max="4333" width="8.85546875" style="130"/>
    <col min="4334" max="4334" width="7.85546875" style="130" customWidth="1"/>
    <col min="4335" max="4335" width="65.5703125" style="130" customWidth="1"/>
    <col min="4336" max="4337" width="7.5703125" style="130" bestFit="1" customWidth="1"/>
    <col min="4338" max="4338" width="15.42578125" style="130" bestFit="1" customWidth="1"/>
    <col min="4339" max="4339" width="16.5703125" style="130" customWidth="1"/>
    <col min="4340" max="4340" width="18.42578125" style="130" customWidth="1"/>
    <col min="4341" max="4341" width="16" style="130" bestFit="1" customWidth="1"/>
    <col min="4342" max="4589" width="8.85546875" style="130"/>
    <col min="4590" max="4590" width="7.85546875" style="130" customWidth="1"/>
    <col min="4591" max="4591" width="65.5703125" style="130" customWidth="1"/>
    <col min="4592" max="4593" width="7.5703125" style="130" bestFit="1" customWidth="1"/>
    <col min="4594" max="4594" width="15.42578125" style="130" bestFit="1" customWidth="1"/>
    <col min="4595" max="4595" width="16.5703125" style="130" customWidth="1"/>
    <col min="4596" max="4596" width="18.42578125" style="130" customWidth="1"/>
    <col min="4597" max="4597" width="16" style="130" bestFit="1" customWidth="1"/>
    <col min="4598" max="4845" width="8.85546875" style="130"/>
    <col min="4846" max="4846" width="7.85546875" style="130" customWidth="1"/>
    <col min="4847" max="4847" width="65.5703125" style="130" customWidth="1"/>
    <col min="4848" max="4849" width="7.5703125" style="130" bestFit="1" customWidth="1"/>
    <col min="4850" max="4850" width="15.42578125" style="130" bestFit="1" customWidth="1"/>
    <col min="4851" max="4851" width="16.5703125" style="130" customWidth="1"/>
    <col min="4852" max="4852" width="18.42578125" style="130" customWidth="1"/>
    <col min="4853" max="4853" width="16" style="130" bestFit="1" customWidth="1"/>
    <col min="4854" max="5101" width="8.85546875" style="130"/>
    <col min="5102" max="5102" width="7.85546875" style="130" customWidth="1"/>
    <col min="5103" max="5103" width="65.5703125" style="130" customWidth="1"/>
    <col min="5104" max="5105" width="7.5703125" style="130" bestFit="1" customWidth="1"/>
    <col min="5106" max="5106" width="15.42578125" style="130" bestFit="1" customWidth="1"/>
    <col min="5107" max="5107" width="16.5703125" style="130" customWidth="1"/>
    <col min="5108" max="5108" width="18.42578125" style="130" customWidth="1"/>
    <col min="5109" max="5109" width="16" style="130" bestFit="1" customWidth="1"/>
    <col min="5110" max="5357" width="8.85546875" style="130"/>
    <col min="5358" max="5358" width="7.85546875" style="130" customWidth="1"/>
    <col min="5359" max="5359" width="65.5703125" style="130" customWidth="1"/>
    <col min="5360" max="5361" width="7.5703125" style="130" bestFit="1" customWidth="1"/>
    <col min="5362" max="5362" width="15.42578125" style="130" bestFit="1" customWidth="1"/>
    <col min="5363" max="5363" width="16.5703125" style="130" customWidth="1"/>
    <col min="5364" max="5364" width="18.42578125" style="130" customWidth="1"/>
    <col min="5365" max="5365" width="16" style="130" bestFit="1" customWidth="1"/>
    <col min="5366" max="5613" width="8.85546875" style="130"/>
    <col min="5614" max="5614" width="7.85546875" style="130" customWidth="1"/>
    <col min="5615" max="5615" width="65.5703125" style="130" customWidth="1"/>
    <col min="5616" max="5617" width="7.5703125" style="130" bestFit="1" customWidth="1"/>
    <col min="5618" max="5618" width="15.42578125" style="130" bestFit="1" customWidth="1"/>
    <col min="5619" max="5619" width="16.5703125" style="130" customWidth="1"/>
    <col min="5620" max="5620" width="18.42578125" style="130" customWidth="1"/>
    <col min="5621" max="5621" width="16" style="130" bestFit="1" customWidth="1"/>
    <col min="5622" max="5869" width="8.85546875" style="130"/>
    <col min="5870" max="5870" width="7.85546875" style="130" customWidth="1"/>
    <col min="5871" max="5871" width="65.5703125" style="130" customWidth="1"/>
    <col min="5872" max="5873" width="7.5703125" style="130" bestFit="1" customWidth="1"/>
    <col min="5874" max="5874" width="15.42578125" style="130" bestFit="1" customWidth="1"/>
    <col min="5875" max="5875" width="16.5703125" style="130" customWidth="1"/>
    <col min="5876" max="5876" width="18.42578125" style="130" customWidth="1"/>
    <col min="5877" max="5877" width="16" style="130" bestFit="1" customWidth="1"/>
    <col min="5878" max="6125" width="8.85546875" style="130"/>
    <col min="6126" max="6126" width="7.85546875" style="130" customWidth="1"/>
    <col min="6127" max="6127" width="65.5703125" style="130" customWidth="1"/>
    <col min="6128" max="6129" width="7.5703125" style="130" bestFit="1" customWidth="1"/>
    <col min="6130" max="6130" width="15.42578125" style="130" bestFit="1" customWidth="1"/>
    <col min="6131" max="6131" width="16.5703125" style="130" customWidth="1"/>
    <col min="6132" max="6132" width="18.42578125" style="130" customWidth="1"/>
    <col min="6133" max="6133" width="16" style="130" bestFit="1" customWidth="1"/>
    <col min="6134" max="6381" width="8.85546875" style="130"/>
    <col min="6382" max="6382" width="7.85546875" style="130" customWidth="1"/>
    <col min="6383" max="6383" width="65.5703125" style="130" customWidth="1"/>
    <col min="6384" max="6385" width="7.5703125" style="130" bestFit="1" customWidth="1"/>
    <col min="6386" max="6386" width="15.42578125" style="130" bestFit="1" customWidth="1"/>
    <col min="6387" max="6387" width="16.5703125" style="130" customWidth="1"/>
    <col min="6388" max="6388" width="18.42578125" style="130" customWidth="1"/>
    <col min="6389" max="6389" width="16" style="130" bestFit="1" customWidth="1"/>
    <col min="6390" max="6637" width="8.85546875" style="130"/>
    <col min="6638" max="6638" width="7.85546875" style="130" customWidth="1"/>
    <col min="6639" max="6639" width="65.5703125" style="130" customWidth="1"/>
    <col min="6640" max="6641" width="7.5703125" style="130" bestFit="1" customWidth="1"/>
    <col min="6642" max="6642" width="15.42578125" style="130" bestFit="1" customWidth="1"/>
    <col min="6643" max="6643" width="16.5703125" style="130" customWidth="1"/>
    <col min="6644" max="6644" width="18.42578125" style="130" customWidth="1"/>
    <col min="6645" max="6645" width="16" style="130" bestFit="1" customWidth="1"/>
    <col min="6646" max="6893" width="8.85546875" style="130"/>
    <col min="6894" max="6894" width="7.85546875" style="130" customWidth="1"/>
    <col min="6895" max="6895" width="65.5703125" style="130" customWidth="1"/>
    <col min="6896" max="6897" width="7.5703125" style="130" bestFit="1" customWidth="1"/>
    <col min="6898" max="6898" width="15.42578125" style="130" bestFit="1" customWidth="1"/>
    <col min="6899" max="6899" width="16.5703125" style="130" customWidth="1"/>
    <col min="6900" max="6900" width="18.42578125" style="130" customWidth="1"/>
    <col min="6901" max="6901" width="16" style="130" bestFit="1" customWidth="1"/>
    <col min="6902" max="7149" width="8.85546875" style="130"/>
    <col min="7150" max="7150" width="7.85546875" style="130" customWidth="1"/>
    <col min="7151" max="7151" width="65.5703125" style="130" customWidth="1"/>
    <col min="7152" max="7153" width="7.5703125" style="130" bestFit="1" customWidth="1"/>
    <col min="7154" max="7154" width="15.42578125" style="130" bestFit="1" customWidth="1"/>
    <col min="7155" max="7155" width="16.5703125" style="130" customWidth="1"/>
    <col min="7156" max="7156" width="18.42578125" style="130" customWidth="1"/>
    <col min="7157" max="7157" width="16" style="130" bestFit="1" customWidth="1"/>
    <col min="7158" max="7405" width="8.85546875" style="130"/>
    <col min="7406" max="7406" width="7.85546875" style="130" customWidth="1"/>
    <col min="7407" max="7407" width="65.5703125" style="130" customWidth="1"/>
    <col min="7408" max="7409" width="7.5703125" style="130" bestFit="1" customWidth="1"/>
    <col min="7410" max="7410" width="15.42578125" style="130" bestFit="1" customWidth="1"/>
    <col min="7411" max="7411" width="16.5703125" style="130" customWidth="1"/>
    <col min="7412" max="7412" width="18.42578125" style="130" customWidth="1"/>
    <col min="7413" max="7413" width="16" style="130" bestFit="1" customWidth="1"/>
    <col min="7414" max="7661" width="8.85546875" style="130"/>
    <col min="7662" max="7662" width="7.85546875" style="130" customWidth="1"/>
    <col min="7663" max="7663" width="65.5703125" style="130" customWidth="1"/>
    <col min="7664" max="7665" width="7.5703125" style="130" bestFit="1" customWidth="1"/>
    <col min="7666" max="7666" width="15.42578125" style="130" bestFit="1" customWidth="1"/>
    <col min="7667" max="7667" width="16.5703125" style="130" customWidth="1"/>
    <col min="7668" max="7668" width="18.42578125" style="130" customWidth="1"/>
    <col min="7669" max="7669" width="16" style="130" bestFit="1" customWidth="1"/>
    <col min="7670" max="7917" width="8.85546875" style="130"/>
    <col min="7918" max="7918" width="7.85546875" style="130" customWidth="1"/>
    <col min="7919" max="7919" width="65.5703125" style="130" customWidth="1"/>
    <col min="7920" max="7921" width="7.5703125" style="130" bestFit="1" customWidth="1"/>
    <col min="7922" max="7922" width="15.42578125" style="130" bestFit="1" customWidth="1"/>
    <col min="7923" max="7923" width="16.5703125" style="130" customWidth="1"/>
    <col min="7924" max="7924" width="18.42578125" style="130" customWidth="1"/>
    <col min="7925" max="7925" width="16" style="130" bestFit="1" customWidth="1"/>
    <col min="7926" max="8173" width="8.85546875" style="130"/>
    <col min="8174" max="8174" width="7.85546875" style="130" customWidth="1"/>
    <col min="8175" max="8175" width="65.5703125" style="130" customWidth="1"/>
    <col min="8176" max="8177" width="7.5703125" style="130" bestFit="1" customWidth="1"/>
    <col min="8178" max="8178" width="15.42578125" style="130" bestFit="1" customWidth="1"/>
    <col min="8179" max="8179" width="16.5703125" style="130" customWidth="1"/>
    <col min="8180" max="8180" width="18.42578125" style="130" customWidth="1"/>
    <col min="8181" max="8181" width="16" style="130" bestFit="1" customWidth="1"/>
    <col min="8182" max="8429" width="8.85546875" style="130"/>
    <col min="8430" max="8430" width="7.85546875" style="130" customWidth="1"/>
    <col min="8431" max="8431" width="65.5703125" style="130" customWidth="1"/>
    <col min="8432" max="8433" width="7.5703125" style="130" bestFit="1" customWidth="1"/>
    <col min="8434" max="8434" width="15.42578125" style="130" bestFit="1" customWidth="1"/>
    <col min="8435" max="8435" width="16.5703125" style="130" customWidth="1"/>
    <col min="8436" max="8436" width="18.42578125" style="130" customWidth="1"/>
    <col min="8437" max="8437" width="16" style="130" bestFit="1" customWidth="1"/>
    <col min="8438" max="8685" width="8.85546875" style="130"/>
    <col min="8686" max="8686" width="7.85546875" style="130" customWidth="1"/>
    <col min="8687" max="8687" width="65.5703125" style="130" customWidth="1"/>
    <col min="8688" max="8689" width="7.5703125" style="130" bestFit="1" customWidth="1"/>
    <col min="8690" max="8690" width="15.42578125" style="130" bestFit="1" customWidth="1"/>
    <col min="8691" max="8691" width="16.5703125" style="130" customWidth="1"/>
    <col min="8692" max="8692" width="18.42578125" style="130" customWidth="1"/>
    <col min="8693" max="8693" width="16" style="130" bestFit="1" customWidth="1"/>
    <col min="8694" max="8941" width="8.85546875" style="130"/>
    <col min="8942" max="8942" width="7.85546875" style="130" customWidth="1"/>
    <col min="8943" max="8943" width="65.5703125" style="130" customWidth="1"/>
    <col min="8944" max="8945" width="7.5703125" style="130" bestFit="1" customWidth="1"/>
    <col min="8946" max="8946" width="15.42578125" style="130" bestFit="1" customWidth="1"/>
    <col min="8947" max="8947" width="16.5703125" style="130" customWidth="1"/>
    <col min="8948" max="8948" width="18.42578125" style="130" customWidth="1"/>
    <col min="8949" max="8949" width="16" style="130" bestFit="1" customWidth="1"/>
    <col min="8950" max="9197" width="8.85546875" style="130"/>
    <col min="9198" max="9198" width="7.85546875" style="130" customWidth="1"/>
    <col min="9199" max="9199" width="65.5703125" style="130" customWidth="1"/>
    <col min="9200" max="9201" width="7.5703125" style="130" bestFit="1" customWidth="1"/>
    <col min="9202" max="9202" width="15.42578125" style="130" bestFit="1" customWidth="1"/>
    <col min="9203" max="9203" width="16.5703125" style="130" customWidth="1"/>
    <col min="9204" max="9204" width="18.42578125" style="130" customWidth="1"/>
    <col min="9205" max="9205" width="16" style="130" bestFit="1" customWidth="1"/>
    <col min="9206" max="9453" width="8.85546875" style="130"/>
    <col min="9454" max="9454" width="7.85546875" style="130" customWidth="1"/>
    <col min="9455" max="9455" width="65.5703125" style="130" customWidth="1"/>
    <col min="9456" max="9457" width="7.5703125" style="130" bestFit="1" customWidth="1"/>
    <col min="9458" max="9458" width="15.42578125" style="130" bestFit="1" customWidth="1"/>
    <col min="9459" max="9459" width="16.5703125" style="130" customWidth="1"/>
    <col min="9460" max="9460" width="18.42578125" style="130" customWidth="1"/>
    <col min="9461" max="9461" width="16" style="130" bestFit="1" customWidth="1"/>
    <col min="9462" max="9709" width="8.85546875" style="130"/>
    <col min="9710" max="9710" width="7.85546875" style="130" customWidth="1"/>
    <col min="9711" max="9711" width="65.5703125" style="130" customWidth="1"/>
    <col min="9712" max="9713" width="7.5703125" style="130" bestFit="1" customWidth="1"/>
    <col min="9714" max="9714" width="15.42578125" style="130" bestFit="1" customWidth="1"/>
    <col min="9715" max="9715" width="16.5703125" style="130" customWidth="1"/>
    <col min="9716" max="9716" width="18.42578125" style="130" customWidth="1"/>
    <col min="9717" max="9717" width="16" style="130" bestFit="1" customWidth="1"/>
    <col min="9718" max="9965" width="8.85546875" style="130"/>
    <col min="9966" max="9966" width="7.85546875" style="130" customWidth="1"/>
    <col min="9967" max="9967" width="65.5703125" style="130" customWidth="1"/>
    <col min="9968" max="9969" width="7.5703125" style="130" bestFit="1" customWidth="1"/>
    <col min="9970" max="9970" width="15.42578125" style="130" bestFit="1" customWidth="1"/>
    <col min="9971" max="9971" width="16.5703125" style="130" customWidth="1"/>
    <col min="9972" max="9972" width="18.42578125" style="130" customWidth="1"/>
    <col min="9973" max="9973" width="16" style="130" bestFit="1" customWidth="1"/>
    <col min="9974" max="10221" width="8.85546875" style="130"/>
    <col min="10222" max="10222" width="7.85546875" style="130" customWidth="1"/>
    <col min="10223" max="10223" width="65.5703125" style="130" customWidth="1"/>
    <col min="10224" max="10225" width="7.5703125" style="130" bestFit="1" customWidth="1"/>
    <col min="10226" max="10226" width="15.42578125" style="130" bestFit="1" customWidth="1"/>
    <col min="10227" max="10227" width="16.5703125" style="130" customWidth="1"/>
    <col min="10228" max="10228" width="18.42578125" style="130" customWidth="1"/>
    <col min="10229" max="10229" width="16" style="130" bestFit="1" customWidth="1"/>
    <col min="10230" max="10477" width="8.85546875" style="130"/>
    <col min="10478" max="10478" width="7.85546875" style="130" customWidth="1"/>
    <col min="10479" max="10479" width="65.5703125" style="130" customWidth="1"/>
    <col min="10480" max="10481" width="7.5703125" style="130" bestFit="1" customWidth="1"/>
    <col min="10482" max="10482" width="15.42578125" style="130" bestFit="1" customWidth="1"/>
    <col min="10483" max="10483" width="16.5703125" style="130" customWidth="1"/>
    <col min="10484" max="10484" width="18.42578125" style="130" customWidth="1"/>
    <col min="10485" max="10485" width="16" style="130" bestFit="1" customWidth="1"/>
    <col min="10486" max="10733" width="8.85546875" style="130"/>
    <col min="10734" max="10734" width="7.85546875" style="130" customWidth="1"/>
    <col min="10735" max="10735" width="65.5703125" style="130" customWidth="1"/>
    <col min="10736" max="10737" width="7.5703125" style="130" bestFit="1" customWidth="1"/>
    <col min="10738" max="10738" width="15.42578125" style="130" bestFit="1" customWidth="1"/>
    <col min="10739" max="10739" width="16.5703125" style="130" customWidth="1"/>
    <col min="10740" max="10740" width="18.42578125" style="130" customWidth="1"/>
    <col min="10741" max="10741" width="16" style="130" bestFit="1" customWidth="1"/>
    <col min="10742" max="10989" width="8.85546875" style="130"/>
    <col min="10990" max="10990" width="7.85546875" style="130" customWidth="1"/>
    <col min="10991" max="10991" width="65.5703125" style="130" customWidth="1"/>
    <col min="10992" max="10993" width="7.5703125" style="130" bestFit="1" customWidth="1"/>
    <col min="10994" max="10994" width="15.42578125" style="130" bestFit="1" customWidth="1"/>
    <col min="10995" max="10995" width="16.5703125" style="130" customWidth="1"/>
    <col min="10996" max="10996" width="18.42578125" style="130" customWidth="1"/>
    <col min="10997" max="10997" width="16" style="130" bestFit="1" customWidth="1"/>
    <col min="10998" max="11245" width="8.85546875" style="130"/>
    <col min="11246" max="11246" width="7.85546875" style="130" customWidth="1"/>
    <col min="11247" max="11247" width="65.5703125" style="130" customWidth="1"/>
    <col min="11248" max="11249" width="7.5703125" style="130" bestFit="1" customWidth="1"/>
    <col min="11250" max="11250" width="15.42578125" style="130" bestFit="1" customWidth="1"/>
    <col min="11251" max="11251" width="16.5703125" style="130" customWidth="1"/>
    <col min="11252" max="11252" width="18.42578125" style="130" customWidth="1"/>
    <col min="11253" max="11253" width="16" style="130" bestFit="1" customWidth="1"/>
    <col min="11254" max="11501" width="8.85546875" style="130"/>
    <col min="11502" max="11502" width="7.85546875" style="130" customWidth="1"/>
    <col min="11503" max="11503" width="65.5703125" style="130" customWidth="1"/>
    <col min="11504" max="11505" width="7.5703125" style="130" bestFit="1" customWidth="1"/>
    <col min="11506" max="11506" width="15.42578125" style="130" bestFit="1" customWidth="1"/>
    <col min="11507" max="11507" width="16.5703125" style="130" customWidth="1"/>
    <col min="11508" max="11508" width="18.42578125" style="130" customWidth="1"/>
    <col min="11509" max="11509" width="16" style="130" bestFit="1" customWidth="1"/>
    <col min="11510" max="11757" width="8.85546875" style="130"/>
    <col min="11758" max="11758" width="7.85546875" style="130" customWidth="1"/>
    <col min="11759" max="11759" width="65.5703125" style="130" customWidth="1"/>
    <col min="11760" max="11761" width="7.5703125" style="130" bestFit="1" customWidth="1"/>
    <col min="11762" max="11762" width="15.42578125" style="130" bestFit="1" customWidth="1"/>
    <col min="11763" max="11763" width="16.5703125" style="130" customWidth="1"/>
    <col min="11764" max="11764" width="18.42578125" style="130" customWidth="1"/>
    <col min="11765" max="11765" width="16" style="130" bestFit="1" customWidth="1"/>
    <col min="11766" max="12013" width="8.85546875" style="130"/>
    <col min="12014" max="12014" width="7.85546875" style="130" customWidth="1"/>
    <col min="12015" max="12015" width="65.5703125" style="130" customWidth="1"/>
    <col min="12016" max="12017" width="7.5703125" style="130" bestFit="1" customWidth="1"/>
    <col min="12018" max="12018" width="15.42578125" style="130" bestFit="1" customWidth="1"/>
    <col min="12019" max="12019" width="16.5703125" style="130" customWidth="1"/>
    <col min="12020" max="12020" width="18.42578125" style="130" customWidth="1"/>
    <col min="12021" max="12021" width="16" style="130" bestFit="1" customWidth="1"/>
    <col min="12022" max="12269" width="8.85546875" style="130"/>
    <col min="12270" max="12270" width="7.85546875" style="130" customWidth="1"/>
    <col min="12271" max="12271" width="65.5703125" style="130" customWidth="1"/>
    <col min="12272" max="12273" width="7.5703125" style="130" bestFit="1" customWidth="1"/>
    <col min="12274" max="12274" width="15.42578125" style="130" bestFit="1" customWidth="1"/>
    <col min="12275" max="12275" width="16.5703125" style="130" customWidth="1"/>
    <col min="12276" max="12276" width="18.42578125" style="130" customWidth="1"/>
    <col min="12277" max="12277" width="16" style="130" bestFit="1" customWidth="1"/>
    <col min="12278" max="12525" width="8.85546875" style="130"/>
    <col min="12526" max="12526" width="7.85546875" style="130" customWidth="1"/>
    <col min="12527" max="12527" width="65.5703125" style="130" customWidth="1"/>
    <col min="12528" max="12529" width="7.5703125" style="130" bestFit="1" customWidth="1"/>
    <col min="12530" max="12530" width="15.42578125" style="130" bestFit="1" customWidth="1"/>
    <col min="12531" max="12531" width="16.5703125" style="130" customWidth="1"/>
    <col min="12532" max="12532" width="18.42578125" style="130" customWidth="1"/>
    <col min="12533" max="12533" width="16" style="130" bestFit="1" customWidth="1"/>
    <col min="12534" max="12781" width="8.85546875" style="130"/>
    <col min="12782" max="12782" width="7.85546875" style="130" customWidth="1"/>
    <col min="12783" max="12783" width="65.5703125" style="130" customWidth="1"/>
    <col min="12784" max="12785" width="7.5703125" style="130" bestFit="1" customWidth="1"/>
    <col min="12786" max="12786" width="15.42578125" style="130" bestFit="1" customWidth="1"/>
    <col min="12787" max="12787" width="16.5703125" style="130" customWidth="1"/>
    <col min="12788" max="12788" width="18.42578125" style="130" customWidth="1"/>
    <col min="12789" max="12789" width="16" style="130" bestFit="1" customWidth="1"/>
    <col min="12790" max="13037" width="8.85546875" style="130"/>
    <col min="13038" max="13038" width="7.85546875" style="130" customWidth="1"/>
    <col min="13039" max="13039" width="65.5703125" style="130" customWidth="1"/>
    <col min="13040" max="13041" width="7.5703125" style="130" bestFit="1" customWidth="1"/>
    <col min="13042" max="13042" width="15.42578125" style="130" bestFit="1" customWidth="1"/>
    <col min="13043" max="13043" width="16.5703125" style="130" customWidth="1"/>
    <col min="13044" max="13044" width="18.42578125" style="130" customWidth="1"/>
    <col min="13045" max="13045" width="16" style="130" bestFit="1" customWidth="1"/>
    <col min="13046" max="13293" width="8.85546875" style="130"/>
    <col min="13294" max="13294" width="7.85546875" style="130" customWidth="1"/>
    <col min="13295" max="13295" width="65.5703125" style="130" customWidth="1"/>
    <col min="13296" max="13297" width="7.5703125" style="130" bestFit="1" customWidth="1"/>
    <col min="13298" max="13298" width="15.42578125" style="130" bestFit="1" customWidth="1"/>
    <col min="13299" max="13299" width="16.5703125" style="130" customWidth="1"/>
    <col min="13300" max="13300" width="18.42578125" style="130" customWidth="1"/>
    <col min="13301" max="13301" width="16" style="130" bestFit="1" customWidth="1"/>
    <col min="13302" max="13549" width="8.85546875" style="130"/>
    <col min="13550" max="13550" width="7.85546875" style="130" customWidth="1"/>
    <col min="13551" max="13551" width="65.5703125" style="130" customWidth="1"/>
    <col min="13552" max="13553" width="7.5703125" style="130" bestFit="1" customWidth="1"/>
    <col min="13554" max="13554" width="15.42578125" style="130" bestFit="1" customWidth="1"/>
    <col min="13555" max="13555" width="16.5703125" style="130" customWidth="1"/>
    <col min="13556" max="13556" width="18.42578125" style="130" customWidth="1"/>
    <col min="13557" max="13557" width="16" style="130" bestFit="1" customWidth="1"/>
    <col min="13558" max="13805" width="8.85546875" style="130"/>
    <col min="13806" max="13806" width="7.85546875" style="130" customWidth="1"/>
    <col min="13807" max="13807" width="65.5703125" style="130" customWidth="1"/>
    <col min="13808" max="13809" width="7.5703125" style="130" bestFit="1" customWidth="1"/>
    <col min="13810" max="13810" width="15.42578125" style="130" bestFit="1" customWidth="1"/>
    <col min="13811" max="13811" width="16.5703125" style="130" customWidth="1"/>
    <col min="13812" max="13812" width="18.42578125" style="130" customWidth="1"/>
    <col min="13813" max="13813" width="16" style="130" bestFit="1" customWidth="1"/>
    <col min="13814" max="14061" width="8.85546875" style="130"/>
    <col min="14062" max="14062" width="7.85546875" style="130" customWidth="1"/>
    <col min="14063" max="14063" width="65.5703125" style="130" customWidth="1"/>
    <col min="14064" max="14065" width="7.5703125" style="130" bestFit="1" customWidth="1"/>
    <col min="14066" max="14066" width="15.42578125" style="130" bestFit="1" customWidth="1"/>
    <col min="14067" max="14067" width="16.5703125" style="130" customWidth="1"/>
    <col min="14068" max="14068" width="18.42578125" style="130" customWidth="1"/>
    <col min="14069" max="14069" width="16" style="130" bestFit="1" customWidth="1"/>
    <col min="14070" max="14317" width="8.85546875" style="130"/>
    <col min="14318" max="14318" width="7.85546875" style="130" customWidth="1"/>
    <col min="14319" max="14319" width="65.5703125" style="130" customWidth="1"/>
    <col min="14320" max="14321" width="7.5703125" style="130" bestFit="1" customWidth="1"/>
    <col min="14322" max="14322" width="15.42578125" style="130" bestFit="1" customWidth="1"/>
    <col min="14323" max="14323" width="16.5703125" style="130" customWidth="1"/>
    <col min="14324" max="14324" width="18.42578125" style="130" customWidth="1"/>
    <col min="14325" max="14325" width="16" style="130" bestFit="1" customWidth="1"/>
    <col min="14326" max="14573" width="8.85546875" style="130"/>
    <col min="14574" max="14574" width="7.85546875" style="130" customWidth="1"/>
    <col min="14575" max="14575" width="65.5703125" style="130" customWidth="1"/>
    <col min="14576" max="14577" width="7.5703125" style="130" bestFit="1" customWidth="1"/>
    <col min="14578" max="14578" width="15.42578125" style="130" bestFit="1" customWidth="1"/>
    <col min="14579" max="14579" width="16.5703125" style="130" customWidth="1"/>
    <col min="14580" max="14580" width="18.42578125" style="130" customWidth="1"/>
    <col min="14581" max="14581" width="16" style="130" bestFit="1" customWidth="1"/>
    <col min="14582" max="14829" width="8.85546875" style="130"/>
    <col min="14830" max="14830" width="7.85546875" style="130" customWidth="1"/>
    <col min="14831" max="14831" width="65.5703125" style="130" customWidth="1"/>
    <col min="14832" max="14833" width="7.5703125" style="130" bestFit="1" customWidth="1"/>
    <col min="14834" max="14834" width="15.42578125" style="130" bestFit="1" customWidth="1"/>
    <col min="14835" max="14835" width="16.5703125" style="130" customWidth="1"/>
    <col min="14836" max="14836" width="18.42578125" style="130" customWidth="1"/>
    <col min="14837" max="14837" width="16" style="130" bestFit="1" customWidth="1"/>
    <col min="14838" max="15085" width="8.85546875" style="130"/>
    <col min="15086" max="15086" width="7.85546875" style="130" customWidth="1"/>
    <col min="15087" max="15087" width="65.5703125" style="130" customWidth="1"/>
    <col min="15088" max="15089" width="7.5703125" style="130" bestFit="1" customWidth="1"/>
    <col min="15090" max="15090" width="15.42578125" style="130" bestFit="1" customWidth="1"/>
    <col min="15091" max="15091" width="16.5703125" style="130" customWidth="1"/>
    <col min="15092" max="15092" width="18.42578125" style="130" customWidth="1"/>
    <col min="15093" max="15093" width="16" style="130" bestFit="1" customWidth="1"/>
    <col min="15094" max="15341" width="8.85546875" style="130"/>
    <col min="15342" max="15342" width="7.85546875" style="130" customWidth="1"/>
    <col min="15343" max="15343" width="65.5703125" style="130" customWidth="1"/>
    <col min="15344" max="15345" width="7.5703125" style="130" bestFit="1" customWidth="1"/>
    <col min="15346" max="15346" width="15.42578125" style="130" bestFit="1" customWidth="1"/>
    <col min="15347" max="15347" width="16.5703125" style="130" customWidth="1"/>
    <col min="15348" max="15348" width="18.42578125" style="130" customWidth="1"/>
    <col min="15349" max="15349" width="16" style="130" bestFit="1" customWidth="1"/>
    <col min="15350" max="15597" width="8.85546875" style="130"/>
    <col min="15598" max="15598" width="7.85546875" style="130" customWidth="1"/>
    <col min="15599" max="15599" width="65.5703125" style="130" customWidth="1"/>
    <col min="15600" max="15601" width="7.5703125" style="130" bestFit="1" customWidth="1"/>
    <col min="15602" max="15602" width="15.42578125" style="130" bestFit="1" customWidth="1"/>
    <col min="15603" max="15603" width="16.5703125" style="130" customWidth="1"/>
    <col min="15604" max="15604" width="18.42578125" style="130" customWidth="1"/>
    <col min="15605" max="15605" width="16" style="130" bestFit="1" customWidth="1"/>
    <col min="15606" max="15853" width="8.85546875" style="130"/>
    <col min="15854" max="15854" width="7.85546875" style="130" customWidth="1"/>
    <col min="15855" max="15855" width="65.5703125" style="130" customWidth="1"/>
    <col min="15856" max="15857" width="7.5703125" style="130" bestFit="1" customWidth="1"/>
    <col min="15858" max="15858" width="15.42578125" style="130" bestFit="1" customWidth="1"/>
    <col min="15859" max="15859" width="16.5703125" style="130" customWidth="1"/>
    <col min="15860" max="15860" width="18.42578125" style="130" customWidth="1"/>
    <col min="15861" max="15861" width="16" style="130" bestFit="1" customWidth="1"/>
    <col min="15862" max="16109" width="8.85546875" style="130"/>
    <col min="16110" max="16110" width="7.85546875" style="130" customWidth="1"/>
    <col min="16111" max="16111" width="65.5703125" style="130" customWidth="1"/>
    <col min="16112" max="16113" width="7.5703125" style="130" bestFit="1" customWidth="1"/>
    <col min="16114" max="16114" width="15.42578125" style="130" bestFit="1" customWidth="1"/>
    <col min="16115" max="16115" width="16.5703125" style="130" customWidth="1"/>
    <col min="16116" max="16116" width="18.42578125" style="130" customWidth="1"/>
    <col min="16117" max="16117" width="16" style="130" bestFit="1" customWidth="1"/>
    <col min="16118" max="16384" width="8.85546875" style="130"/>
  </cols>
  <sheetData>
    <row r="1" spans="1:11" s="122" customFormat="1" ht="26.25" customHeight="1">
      <c r="A1" s="522" t="s">
        <v>109</v>
      </c>
      <c r="B1" s="523"/>
      <c r="C1" s="523"/>
      <c r="D1" s="523"/>
      <c r="E1" s="523"/>
      <c r="F1" s="523"/>
      <c r="G1" s="523"/>
      <c r="H1" s="524" t="s">
        <v>110</v>
      </c>
      <c r="I1" s="525"/>
      <c r="J1" s="120"/>
      <c r="K1" s="121" t="s">
        <v>1</v>
      </c>
    </row>
    <row r="2" spans="1:11" ht="21">
      <c r="A2" s="123"/>
      <c r="B2" s="124"/>
      <c r="C2" s="125"/>
      <c r="D2" s="125"/>
      <c r="E2" s="126"/>
      <c r="F2" s="127"/>
      <c r="G2" s="125"/>
      <c r="H2" s="322"/>
      <c r="I2" s="127"/>
      <c r="J2" s="128"/>
      <c r="K2" s="129"/>
    </row>
    <row r="3" spans="1:11" s="122" customFormat="1" ht="20.100000000000001" customHeight="1">
      <c r="A3" s="131" t="s">
        <v>2</v>
      </c>
      <c r="B3" s="132" t="s">
        <v>3</v>
      </c>
      <c r="C3" s="132" t="s">
        <v>4</v>
      </c>
      <c r="D3" s="132" t="s">
        <v>111</v>
      </c>
      <c r="E3" s="132" t="s">
        <v>112</v>
      </c>
      <c r="F3" s="133" t="s">
        <v>5</v>
      </c>
      <c r="G3" s="132" t="s">
        <v>6</v>
      </c>
      <c r="H3" s="323" t="s">
        <v>7</v>
      </c>
      <c r="I3" s="133" t="s">
        <v>8</v>
      </c>
      <c r="J3" s="134" t="s">
        <v>113</v>
      </c>
      <c r="K3" s="135" t="s">
        <v>9</v>
      </c>
    </row>
    <row r="4" spans="1:11" ht="15.75">
      <c r="A4" s="136"/>
      <c r="B4" s="137"/>
      <c r="C4" s="138"/>
      <c r="D4" s="137"/>
      <c r="E4" s="138"/>
      <c r="F4" s="139"/>
      <c r="G4" s="137"/>
      <c r="H4" s="324"/>
      <c r="I4" s="139"/>
      <c r="J4" s="140"/>
      <c r="K4" s="141"/>
    </row>
    <row r="5" spans="1:11" ht="21">
      <c r="A5" s="498" t="s">
        <v>114</v>
      </c>
      <c r="B5" s="499"/>
      <c r="C5" s="499"/>
      <c r="D5" s="499"/>
      <c r="E5" s="499"/>
      <c r="F5" s="499"/>
      <c r="G5" s="499"/>
      <c r="H5" s="499"/>
      <c r="I5" s="499"/>
      <c r="J5" s="499"/>
      <c r="K5" s="500"/>
    </row>
    <row r="6" spans="1:11" ht="15.75">
      <c r="A6" s="142"/>
      <c r="B6" s="143"/>
      <c r="C6" s="144"/>
      <c r="D6" s="145"/>
      <c r="E6" s="144"/>
      <c r="F6" s="146"/>
      <c r="G6" s="145"/>
      <c r="H6" s="325"/>
      <c r="I6" s="147"/>
      <c r="J6" s="148"/>
      <c r="K6" s="149"/>
    </row>
    <row r="7" spans="1:11" ht="173.25">
      <c r="A7" s="150">
        <v>1</v>
      </c>
      <c r="B7" s="145" t="s">
        <v>115</v>
      </c>
      <c r="C7" s="151" t="s">
        <v>116</v>
      </c>
      <c r="D7" s="152" t="s">
        <v>117</v>
      </c>
      <c r="E7" s="152" t="s">
        <v>118</v>
      </c>
      <c r="F7" s="139" t="s">
        <v>119</v>
      </c>
      <c r="G7" s="152">
        <v>1</v>
      </c>
      <c r="H7" s="325">
        <f>'[1]RA (2)'!$F$1893</f>
        <v>125425</v>
      </c>
      <c r="I7" s="357">
        <f>G7*H7</f>
        <v>125425</v>
      </c>
      <c r="J7" s="148"/>
      <c r="K7" s="149"/>
    </row>
    <row r="8" spans="1:11" ht="15.75">
      <c r="A8" s="153"/>
      <c r="B8" s="145"/>
      <c r="C8" s="151"/>
      <c r="D8" s="152"/>
      <c r="E8" s="152"/>
      <c r="F8" s="139"/>
      <c r="G8" s="152"/>
      <c r="H8" s="325"/>
      <c r="I8" s="147"/>
      <c r="J8" s="148"/>
      <c r="K8" s="149"/>
    </row>
    <row r="9" spans="1:11" ht="141.75">
      <c r="A9" s="150">
        <v>2</v>
      </c>
      <c r="B9" s="145" t="s">
        <v>120</v>
      </c>
      <c r="C9" s="151" t="s">
        <v>121</v>
      </c>
      <c r="D9" s="152" t="s">
        <v>122</v>
      </c>
      <c r="E9" s="152" t="s">
        <v>123</v>
      </c>
      <c r="F9" s="139" t="s">
        <v>119</v>
      </c>
      <c r="G9" s="152">
        <v>1</v>
      </c>
      <c r="H9" s="325">
        <f>'[1]RA (2)'!$F$1957</f>
        <v>119343</v>
      </c>
      <c r="I9" s="357">
        <f>G9*H9</f>
        <v>119343</v>
      </c>
      <c r="J9" s="148"/>
      <c r="K9" s="336" t="s">
        <v>347</v>
      </c>
    </row>
    <row r="10" spans="1:11" ht="15.75">
      <c r="A10" s="153"/>
      <c r="B10" s="154"/>
      <c r="C10" s="144"/>
      <c r="D10" s="145"/>
      <c r="E10" s="144"/>
      <c r="F10" s="146"/>
      <c r="G10" s="145"/>
      <c r="H10" s="325"/>
      <c r="I10" s="147"/>
      <c r="J10" s="148"/>
      <c r="K10" s="149"/>
    </row>
    <row r="11" spans="1:11" ht="110.25">
      <c r="A11" s="155">
        <v>3</v>
      </c>
      <c r="B11" s="145" t="s">
        <v>124</v>
      </c>
      <c r="C11" s="144" t="s">
        <v>125</v>
      </c>
      <c r="D11" s="152" t="s">
        <v>122</v>
      </c>
      <c r="E11" s="152" t="s">
        <v>126</v>
      </c>
      <c r="F11" s="139" t="s">
        <v>119</v>
      </c>
      <c r="G11" s="152">
        <v>1</v>
      </c>
      <c r="H11" s="325">
        <f>'[1]RA (2)'!$F$2022</f>
        <v>85971</v>
      </c>
      <c r="I11" s="357">
        <f>G11*H11</f>
        <v>85971</v>
      </c>
      <c r="J11" s="148"/>
      <c r="K11" s="149"/>
    </row>
    <row r="12" spans="1:11" ht="15.75">
      <c r="A12" s="153"/>
      <c r="B12" s="154"/>
      <c r="C12" s="144"/>
      <c r="D12" s="145"/>
      <c r="E12" s="144"/>
      <c r="F12" s="146"/>
      <c r="G12" s="145"/>
      <c r="H12" s="325"/>
      <c r="I12" s="147"/>
      <c r="J12" s="148"/>
      <c r="K12" s="149"/>
    </row>
    <row r="13" spans="1:11" ht="162.75" customHeight="1">
      <c r="A13" s="150">
        <v>4</v>
      </c>
      <c r="B13" s="156" t="s">
        <v>127</v>
      </c>
      <c r="C13" s="144" t="s">
        <v>128</v>
      </c>
      <c r="D13" s="152" t="s">
        <v>129</v>
      </c>
      <c r="E13" s="152" t="s">
        <v>130</v>
      </c>
      <c r="F13" s="139" t="s">
        <v>119</v>
      </c>
      <c r="G13" s="152">
        <v>1</v>
      </c>
      <c r="H13" s="325">
        <f>'[1]RA (2)'!$F$2086</f>
        <v>163858</v>
      </c>
      <c r="I13" s="157">
        <f>G13*H13</f>
        <v>163858</v>
      </c>
      <c r="J13" s="158"/>
      <c r="K13" s="159"/>
    </row>
    <row r="14" spans="1:11" ht="12.75" customHeight="1">
      <c r="A14" s="150"/>
      <c r="B14" s="156"/>
      <c r="C14" s="144"/>
      <c r="D14" s="152"/>
      <c r="E14" s="152"/>
      <c r="F14" s="139"/>
      <c r="G14" s="152"/>
      <c r="H14" s="325"/>
      <c r="I14" s="157"/>
      <c r="J14" s="158"/>
      <c r="K14" s="159"/>
    </row>
    <row r="15" spans="1:11" ht="162.75" customHeight="1">
      <c r="A15" s="160">
        <v>5</v>
      </c>
      <c r="B15" s="145" t="s">
        <v>131</v>
      </c>
      <c r="C15" s="144" t="s">
        <v>132</v>
      </c>
      <c r="D15" s="161" t="s">
        <v>133</v>
      </c>
      <c r="E15" s="152" t="s">
        <v>134</v>
      </c>
      <c r="F15" s="139" t="s">
        <v>119</v>
      </c>
      <c r="G15" s="152">
        <v>1</v>
      </c>
      <c r="H15" s="325">
        <f>'[1]RA (2)'!$F$2150</f>
        <v>130854</v>
      </c>
      <c r="I15" s="157">
        <f>G15*H15</f>
        <v>130854</v>
      </c>
      <c r="J15" s="158"/>
      <c r="K15" s="159"/>
    </row>
    <row r="16" spans="1:11" ht="15.75">
      <c r="A16" s="150"/>
      <c r="B16" s="162"/>
      <c r="C16" s="144"/>
      <c r="D16" s="152"/>
      <c r="E16" s="152"/>
      <c r="F16" s="139"/>
      <c r="G16" s="152"/>
      <c r="H16" s="325"/>
      <c r="I16" s="157"/>
      <c r="J16" s="158"/>
      <c r="K16" s="163"/>
    </row>
    <row r="17" spans="1:22" ht="165" customHeight="1">
      <c r="A17" s="160">
        <v>6</v>
      </c>
      <c r="B17" s="145" t="s">
        <v>135</v>
      </c>
      <c r="C17" s="144" t="s">
        <v>136</v>
      </c>
      <c r="D17" s="152" t="s">
        <v>137</v>
      </c>
      <c r="E17" s="152" t="s">
        <v>138</v>
      </c>
      <c r="F17" s="139" t="s">
        <v>119</v>
      </c>
      <c r="G17" s="152">
        <v>1</v>
      </c>
      <c r="H17" s="325">
        <f>'[1]RA (2)'!$F$2214</f>
        <v>130854</v>
      </c>
      <c r="I17" s="157">
        <f>G17*H17</f>
        <v>130854</v>
      </c>
      <c r="J17" s="158"/>
      <c r="K17" s="159"/>
    </row>
    <row r="18" spans="1:22" ht="15.75">
      <c r="A18" s="160"/>
      <c r="B18" s="164"/>
      <c r="C18" s="144"/>
      <c r="D18" s="152"/>
      <c r="E18" s="152"/>
      <c r="F18" s="139"/>
      <c r="G18" s="152"/>
      <c r="H18" s="325"/>
      <c r="I18" s="157"/>
      <c r="J18" s="158"/>
      <c r="K18" s="163"/>
    </row>
    <row r="19" spans="1:22" ht="145.5" customHeight="1">
      <c r="A19" s="155">
        <v>7</v>
      </c>
      <c r="B19" s="145" t="s">
        <v>139</v>
      </c>
      <c r="C19" s="144" t="s">
        <v>140</v>
      </c>
      <c r="D19" s="152" t="s">
        <v>122</v>
      </c>
      <c r="E19" s="152" t="s">
        <v>126</v>
      </c>
      <c r="F19" s="139" t="s">
        <v>119</v>
      </c>
      <c r="G19" s="152">
        <v>1</v>
      </c>
      <c r="H19" s="325">
        <f>'[1]RA (2)'!$F$2278</f>
        <v>120545</v>
      </c>
      <c r="I19" s="157">
        <f>G19*H19</f>
        <v>120545</v>
      </c>
      <c r="J19" s="158"/>
      <c r="K19" s="159"/>
    </row>
    <row r="20" spans="1:22" ht="15.75">
      <c r="A20" s="155"/>
      <c r="B20" s="145"/>
      <c r="C20" s="144"/>
      <c r="D20" s="152"/>
      <c r="E20" s="152"/>
      <c r="F20" s="139"/>
      <c r="G20" s="152"/>
      <c r="H20" s="325"/>
      <c r="I20" s="157"/>
      <c r="J20" s="158"/>
      <c r="K20" s="159"/>
    </row>
    <row r="21" spans="1:22" ht="110.25">
      <c r="A21" s="155">
        <v>8</v>
      </c>
      <c r="B21" s="145" t="s">
        <v>141</v>
      </c>
      <c r="C21" s="144" t="s">
        <v>142</v>
      </c>
      <c r="D21" s="152" t="s">
        <v>122</v>
      </c>
      <c r="E21" s="152" t="s">
        <v>143</v>
      </c>
      <c r="F21" s="139" t="s">
        <v>119</v>
      </c>
      <c r="G21" s="152">
        <v>5</v>
      </c>
      <c r="H21" s="325">
        <f>'[1]RA (2)'!$F$2342</f>
        <v>91851</v>
      </c>
      <c r="I21" s="157">
        <f>H21*G21</f>
        <v>459255</v>
      </c>
      <c r="J21" s="158"/>
      <c r="K21" s="159"/>
    </row>
    <row r="22" spans="1:22" ht="15.75">
      <c r="A22" s="155"/>
      <c r="B22" s="145"/>
      <c r="C22" s="151"/>
      <c r="D22" s="152"/>
      <c r="E22" s="152"/>
      <c r="F22" s="139"/>
      <c r="G22" s="152"/>
      <c r="H22" s="325"/>
      <c r="I22" s="157"/>
      <c r="J22" s="158"/>
      <c r="K22" s="159"/>
    </row>
    <row r="23" spans="1:22" ht="110.25">
      <c r="A23" s="155">
        <v>9</v>
      </c>
      <c r="B23" s="145" t="s">
        <v>144</v>
      </c>
      <c r="C23" s="151" t="s">
        <v>145</v>
      </c>
      <c r="D23" s="152" t="s">
        <v>122</v>
      </c>
      <c r="E23" s="152" t="s">
        <v>146</v>
      </c>
      <c r="F23" s="139" t="s">
        <v>119</v>
      </c>
      <c r="G23" s="152">
        <v>2</v>
      </c>
      <c r="H23" s="325">
        <f>1877*10.764*0.6*1.2</f>
        <v>14546.900159999999</v>
      </c>
      <c r="I23" s="157">
        <f>G23*H23</f>
        <v>29093.800319999998</v>
      </c>
      <c r="J23" s="165"/>
      <c r="K23" s="159"/>
    </row>
    <row r="24" spans="1:22" ht="15.75">
      <c r="A24" s="155"/>
      <c r="B24" s="145"/>
      <c r="C24" s="151"/>
      <c r="D24" s="152"/>
      <c r="E24" s="152"/>
      <c r="F24" s="139"/>
      <c r="G24" s="152"/>
      <c r="H24" s="325"/>
      <c r="I24" s="157"/>
      <c r="J24" s="158"/>
      <c r="K24" s="159"/>
    </row>
    <row r="25" spans="1:22" s="166" customFormat="1" ht="21">
      <c r="A25" s="349"/>
      <c r="B25" s="350"/>
      <c r="C25" s="436" t="s">
        <v>147</v>
      </c>
      <c r="D25" s="350"/>
      <c r="E25" s="350"/>
      <c r="F25" s="350"/>
      <c r="G25" s="350"/>
      <c r="H25" s="350"/>
      <c r="I25" s="358">
        <f>SUM(I7:I24)</f>
        <v>1365198.8003199999</v>
      </c>
      <c r="J25" s="350"/>
      <c r="K25" s="351"/>
    </row>
    <row r="26" spans="1:22" ht="15.75">
      <c r="A26" s="167"/>
      <c r="B26" s="168"/>
      <c r="C26" s="144"/>
      <c r="D26" s="145"/>
      <c r="E26" s="144"/>
      <c r="F26" s="145"/>
      <c r="G26" s="169"/>
      <c r="H26" s="325"/>
      <c r="I26" s="147"/>
      <c r="J26" s="148"/>
      <c r="K26" s="163"/>
    </row>
    <row r="27" spans="1:22" s="170" customFormat="1" ht="21">
      <c r="A27" s="498" t="s">
        <v>148</v>
      </c>
      <c r="B27" s="499"/>
      <c r="C27" s="499"/>
      <c r="D27" s="499"/>
      <c r="E27" s="499"/>
      <c r="F27" s="499"/>
      <c r="G27" s="499"/>
      <c r="H27" s="499"/>
      <c r="I27" s="499"/>
      <c r="J27" s="499"/>
      <c r="K27" s="500"/>
    </row>
    <row r="28" spans="1:22" ht="204.75">
      <c r="A28" s="492">
        <v>1</v>
      </c>
      <c r="B28" s="520" t="s">
        <v>149</v>
      </c>
      <c r="C28" s="172" t="s">
        <v>150</v>
      </c>
      <c r="D28" s="493"/>
      <c r="E28" s="493" t="s">
        <v>151</v>
      </c>
      <c r="F28" s="494" t="s">
        <v>119</v>
      </c>
      <c r="G28" s="495">
        <v>1</v>
      </c>
      <c r="H28" s="496">
        <f>'[1]RA (2)'!$F$60</f>
        <v>104301</v>
      </c>
      <c r="I28" s="497">
        <f>H28*G28</f>
        <v>104301</v>
      </c>
      <c r="J28" s="480"/>
      <c r="K28" s="483"/>
      <c r="L28" s="521"/>
      <c r="M28" s="521"/>
      <c r="N28" s="521"/>
      <c r="O28" s="521"/>
      <c r="P28" s="521"/>
      <c r="Q28" s="180"/>
      <c r="R28" s="180"/>
      <c r="S28" s="180"/>
      <c r="T28" s="180"/>
      <c r="U28" s="180"/>
      <c r="V28" s="180"/>
    </row>
    <row r="29" spans="1:22" ht="15.75">
      <c r="A29" s="492"/>
      <c r="B29" s="520"/>
      <c r="C29" s="181" t="s">
        <v>152</v>
      </c>
      <c r="D29" s="493"/>
      <c r="E29" s="493"/>
      <c r="F29" s="494"/>
      <c r="G29" s="495"/>
      <c r="H29" s="496"/>
      <c r="I29" s="497"/>
      <c r="J29" s="481"/>
      <c r="K29" s="484"/>
      <c r="L29" s="521"/>
      <c r="M29" s="521"/>
      <c r="N29" s="521"/>
      <c r="O29" s="521"/>
      <c r="P29" s="521"/>
      <c r="Q29" s="180"/>
      <c r="R29" s="180"/>
      <c r="S29" s="180"/>
      <c r="T29" s="180"/>
      <c r="U29" s="180"/>
      <c r="V29" s="180"/>
    </row>
    <row r="30" spans="1:22" ht="15.75">
      <c r="A30" s="492"/>
      <c r="B30" s="520"/>
      <c r="C30" s="183" t="s">
        <v>153</v>
      </c>
      <c r="D30" s="493"/>
      <c r="E30" s="493"/>
      <c r="F30" s="494"/>
      <c r="G30" s="495"/>
      <c r="H30" s="496"/>
      <c r="I30" s="497"/>
      <c r="J30" s="481"/>
      <c r="K30" s="484"/>
      <c r="L30" s="521"/>
      <c r="M30" s="521"/>
      <c r="N30" s="521"/>
      <c r="O30" s="521"/>
      <c r="P30" s="521"/>
      <c r="Q30" s="180"/>
      <c r="R30" s="180"/>
      <c r="S30" s="180"/>
      <c r="T30" s="180"/>
      <c r="U30" s="180"/>
      <c r="V30" s="180"/>
    </row>
    <row r="31" spans="1:22" ht="15.75">
      <c r="A31" s="492"/>
      <c r="B31" s="520"/>
      <c r="C31" s="183" t="s">
        <v>154</v>
      </c>
      <c r="D31" s="493"/>
      <c r="E31" s="493"/>
      <c r="F31" s="494"/>
      <c r="G31" s="495"/>
      <c r="H31" s="496"/>
      <c r="I31" s="497"/>
      <c r="J31" s="482"/>
      <c r="K31" s="485"/>
      <c r="L31" s="521"/>
      <c r="M31" s="521"/>
      <c r="N31" s="521"/>
      <c r="O31" s="521"/>
      <c r="P31" s="521"/>
      <c r="Q31" s="180"/>
      <c r="R31" s="180"/>
      <c r="S31" s="180"/>
      <c r="T31" s="180"/>
      <c r="U31" s="180"/>
      <c r="V31" s="180"/>
    </row>
    <row r="32" spans="1:22" ht="15.75">
      <c r="A32" s="160"/>
      <c r="B32" s="186"/>
      <c r="C32" s="183"/>
      <c r="D32" s="173"/>
      <c r="E32" s="173"/>
      <c r="F32" s="174"/>
      <c r="G32" s="175"/>
      <c r="H32" s="326"/>
      <c r="I32" s="177"/>
      <c r="J32" s="187"/>
      <c r="K32" s="182"/>
      <c r="L32" s="179"/>
      <c r="M32" s="179"/>
      <c r="N32" s="179"/>
      <c r="O32" s="179"/>
      <c r="P32" s="179"/>
      <c r="Q32" s="180"/>
      <c r="R32" s="180"/>
      <c r="S32" s="180"/>
      <c r="T32" s="180"/>
      <c r="U32" s="180"/>
      <c r="V32" s="180"/>
    </row>
    <row r="33" spans="1:60" ht="149.25" customHeight="1">
      <c r="A33" s="492">
        <v>2</v>
      </c>
      <c r="B33" s="520" t="s">
        <v>155</v>
      </c>
      <c r="C33" s="172" t="s">
        <v>156</v>
      </c>
      <c r="D33" s="493"/>
      <c r="E33" s="493" t="s">
        <v>157</v>
      </c>
      <c r="F33" s="494" t="s">
        <v>119</v>
      </c>
      <c r="G33" s="495">
        <v>1</v>
      </c>
      <c r="H33" s="326">
        <f>'[1]RA (2)'!$F$117</f>
        <v>94604</v>
      </c>
      <c r="I33" s="177">
        <f>G33*H33</f>
        <v>94604</v>
      </c>
      <c r="J33" s="187"/>
      <c r="K33" s="182"/>
      <c r="L33" s="179"/>
      <c r="M33" s="179"/>
      <c r="N33" s="179"/>
      <c r="O33" s="179"/>
      <c r="P33" s="179"/>
      <c r="Q33" s="180"/>
      <c r="R33" s="180"/>
      <c r="S33" s="180"/>
      <c r="T33" s="180"/>
      <c r="U33" s="180"/>
      <c r="V33" s="180"/>
    </row>
    <row r="34" spans="1:60" ht="15.75">
      <c r="A34" s="492"/>
      <c r="B34" s="520"/>
      <c r="C34" s="181" t="s">
        <v>152</v>
      </c>
      <c r="D34" s="493"/>
      <c r="E34" s="493"/>
      <c r="F34" s="494"/>
      <c r="G34" s="495"/>
      <c r="H34" s="326"/>
      <c r="I34" s="177"/>
      <c r="J34" s="187"/>
      <c r="K34" s="182"/>
      <c r="L34" s="179"/>
      <c r="M34" s="179"/>
      <c r="N34" s="179"/>
      <c r="O34" s="179"/>
      <c r="P34" s="179"/>
      <c r="Q34" s="180"/>
      <c r="R34" s="180"/>
      <c r="S34" s="180"/>
      <c r="T34" s="180"/>
      <c r="U34" s="180"/>
      <c r="V34" s="180"/>
    </row>
    <row r="35" spans="1:60" ht="15.75">
      <c r="A35" s="492"/>
      <c r="B35" s="520"/>
      <c r="C35" s="183" t="s">
        <v>153</v>
      </c>
      <c r="D35" s="493"/>
      <c r="E35" s="493"/>
      <c r="F35" s="494"/>
      <c r="G35" s="495"/>
      <c r="H35" s="326"/>
      <c r="I35" s="177"/>
      <c r="J35" s="187"/>
      <c r="K35" s="182"/>
      <c r="L35" s="179"/>
      <c r="M35" s="179"/>
      <c r="N35" s="179"/>
      <c r="O35" s="179"/>
      <c r="P35" s="179"/>
      <c r="Q35" s="180"/>
      <c r="R35" s="180"/>
      <c r="S35" s="180"/>
      <c r="T35" s="180"/>
      <c r="U35" s="180"/>
      <c r="V35" s="180"/>
    </row>
    <row r="36" spans="1:60" ht="15.75">
      <c r="A36" s="492"/>
      <c r="B36" s="520"/>
      <c r="C36" s="183" t="s">
        <v>154</v>
      </c>
      <c r="D36" s="493"/>
      <c r="E36" s="493"/>
      <c r="F36" s="494"/>
      <c r="G36" s="495"/>
      <c r="H36" s="326"/>
      <c r="I36" s="177"/>
      <c r="J36" s="187"/>
      <c r="K36" s="182"/>
      <c r="L36" s="179"/>
      <c r="M36" s="179"/>
      <c r="N36" s="179"/>
      <c r="O36" s="179"/>
      <c r="P36" s="179"/>
      <c r="Q36" s="180"/>
      <c r="R36" s="180"/>
      <c r="S36" s="180"/>
      <c r="T36" s="180"/>
      <c r="U36" s="180"/>
      <c r="V36" s="180"/>
    </row>
    <row r="37" spans="1:60" ht="15.75">
      <c r="A37" s="160"/>
      <c r="B37" s="171"/>
      <c r="C37" s="183"/>
      <c r="D37" s="173"/>
      <c r="E37" s="173"/>
      <c r="F37" s="174"/>
      <c r="G37" s="175"/>
      <c r="H37" s="326"/>
      <c r="I37" s="177"/>
      <c r="J37" s="187"/>
      <c r="K37" s="182"/>
      <c r="L37" s="179"/>
      <c r="M37" s="179"/>
      <c r="N37" s="179"/>
      <c r="O37" s="179"/>
      <c r="P37" s="179"/>
      <c r="Q37" s="180"/>
      <c r="R37" s="180"/>
      <c r="S37" s="180"/>
      <c r="T37" s="180"/>
      <c r="U37" s="180"/>
      <c r="V37" s="180"/>
    </row>
    <row r="38" spans="1:60" ht="132.75" customHeight="1">
      <c r="A38" s="492">
        <v>3</v>
      </c>
      <c r="B38" s="520" t="s">
        <v>158</v>
      </c>
      <c r="C38" s="172" t="s">
        <v>159</v>
      </c>
      <c r="D38" s="493"/>
      <c r="E38" s="493" t="s">
        <v>160</v>
      </c>
      <c r="F38" s="494" t="s">
        <v>119</v>
      </c>
      <c r="G38" s="495">
        <v>1</v>
      </c>
      <c r="H38" s="326">
        <f>'[1]RA (2)'!$F$174</f>
        <v>134752</v>
      </c>
      <c r="I38" s="177">
        <f>G38*H38</f>
        <v>134752</v>
      </c>
      <c r="J38" s="187"/>
      <c r="K38" s="182"/>
      <c r="L38" s="179"/>
      <c r="M38" s="179"/>
      <c r="N38" s="179"/>
      <c r="O38" s="179"/>
      <c r="P38" s="179"/>
      <c r="Q38" s="180"/>
      <c r="R38" s="180"/>
      <c r="S38" s="180"/>
      <c r="T38" s="180"/>
      <c r="U38" s="180"/>
      <c r="V38" s="180"/>
    </row>
    <row r="39" spans="1:60" ht="15.75">
      <c r="A39" s="492"/>
      <c r="B39" s="520"/>
      <c r="C39" s="181" t="s">
        <v>152</v>
      </c>
      <c r="D39" s="493"/>
      <c r="E39" s="493"/>
      <c r="F39" s="494"/>
      <c r="G39" s="495"/>
      <c r="H39" s="326"/>
      <c r="I39" s="177"/>
      <c r="J39" s="187"/>
      <c r="K39" s="182"/>
      <c r="L39" s="179"/>
      <c r="M39" s="179"/>
      <c r="N39" s="179"/>
      <c r="O39" s="179"/>
      <c r="P39" s="179"/>
      <c r="Q39" s="180"/>
      <c r="R39" s="180"/>
      <c r="S39" s="180"/>
      <c r="T39" s="180"/>
      <c r="U39" s="180"/>
      <c r="V39" s="180"/>
    </row>
    <row r="40" spans="1:60" ht="15.75">
      <c r="A40" s="492"/>
      <c r="B40" s="520"/>
      <c r="C40" s="183" t="s">
        <v>153</v>
      </c>
      <c r="D40" s="493"/>
      <c r="E40" s="493"/>
      <c r="F40" s="494"/>
      <c r="G40" s="495"/>
      <c r="H40" s="326"/>
      <c r="I40" s="177"/>
      <c r="J40" s="187"/>
      <c r="K40" s="182"/>
      <c r="L40" s="179"/>
      <c r="M40" s="179"/>
      <c r="N40" s="179"/>
      <c r="O40" s="179"/>
      <c r="P40" s="179"/>
      <c r="Q40" s="180"/>
      <c r="R40" s="180"/>
      <c r="S40" s="180"/>
      <c r="T40" s="180"/>
      <c r="U40" s="180"/>
      <c r="V40" s="180"/>
    </row>
    <row r="41" spans="1:60" ht="15.75">
      <c r="A41" s="492"/>
      <c r="B41" s="520"/>
      <c r="C41" s="183" t="s">
        <v>154</v>
      </c>
      <c r="D41" s="493"/>
      <c r="E41" s="493"/>
      <c r="F41" s="494"/>
      <c r="G41" s="495"/>
      <c r="H41" s="326"/>
      <c r="I41" s="177"/>
      <c r="J41" s="187"/>
      <c r="K41" s="182"/>
      <c r="L41" s="179"/>
      <c r="M41" s="179"/>
      <c r="N41" s="179"/>
      <c r="O41" s="179"/>
      <c r="P41" s="179"/>
      <c r="Q41" s="180"/>
      <c r="R41" s="180"/>
      <c r="S41" s="180"/>
      <c r="T41" s="180"/>
      <c r="U41" s="180"/>
      <c r="V41" s="180"/>
    </row>
    <row r="42" spans="1:60" ht="15.75">
      <c r="A42" s="160"/>
      <c r="B42" s="171"/>
      <c r="C42" s="183"/>
      <c r="D42" s="173"/>
      <c r="E42" s="173"/>
      <c r="F42" s="174"/>
      <c r="G42" s="175"/>
      <c r="H42" s="326"/>
      <c r="I42" s="177"/>
      <c r="J42" s="187"/>
      <c r="K42" s="182"/>
      <c r="L42" s="179"/>
      <c r="M42" s="179"/>
      <c r="N42" s="179"/>
      <c r="O42" s="179"/>
      <c r="P42" s="179"/>
      <c r="Q42" s="180"/>
      <c r="R42" s="180"/>
      <c r="S42" s="180"/>
      <c r="T42" s="180"/>
      <c r="U42" s="180"/>
      <c r="V42" s="180"/>
    </row>
    <row r="43" spans="1:60" ht="81.75" customHeight="1">
      <c r="A43" s="150">
        <v>4</v>
      </c>
      <c r="B43" s="188" t="s">
        <v>161</v>
      </c>
      <c r="C43" s="172" t="s">
        <v>162</v>
      </c>
      <c r="D43" s="188"/>
      <c r="E43" s="188" t="s">
        <v>163</v>
      </c>
      <c r="F43" s="189" t="s">
        <v>119</v>
      </c>
      <c r="G43" s="190">
        <v>1</v>
      </c>
      <c r="H43" s="327">
        <f>'[1]RA (2)'!$F$231</f>
        <v>133836</v>
      </c>
      <c r="I43" s="178">
        <f>G43*H43</f>
        <v>133836</v>
      </c>
      <c r="J43" s="191">
        <f>H43/(0.745*1.5)</f>
        <v>119763.75838926175</v>
      </c>
      <c r="K43" s="192"/>
      <c r="L43" s="193"/>
      <c r="M43" s="193"/>
      <c r="N43" s="193"/>
      <c r="P43" s="180"/>
      <c r="Q43" s="180"/>
      <c r="R43" s="180"/>
      <c r="S43" s="180"/>
      <c r="T43" s="180"/>
      <c r="U43" s="180"/>
      <c r="V43" s="180"/>
      <c r="W43" s="180"/>
      <c r="X43" s="180"/>
      <c r="Y43" s="180"/>
      <c r="Z43" s="180"/>
      <c r="AA43" s="180"/>
      <c r="AB43" s="180"/>
      <c r="AC43" s="180"/>
      <c r="AD43" s="180"/>
      <c r="AE43" s="180"/>
      <c r="AF43" s="180"/>
      <c r="AG43" s="180"/>
      <c r="AH43" s="180"/>
      <c r="AI43" s="180"/>
      <c r="AJ43" s="180"/>
      <c r="AK43" s="180"/>
      <c r="AL43" s="180"/>
      <c r="AM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row>
    <row r="44" spans="1:60" ht="15.75">
      <c r="A44" s="160"/>
      <c r="B44" s="186"/>
      <c r="C44" s="194"/>
      <c r="D44" s="173"/>
      <c r="E44" s="173"/>
      <c r="F44" s="174"/>
      <c r="G44" s="176"/>
      <c r="H44" s="326"/>
      <c r="I44" s="195"/>
      <c r="J44" s="196"/>
      <c r="K44" s="182"/>
      <c r="L44" s="193"/>
      <c r="M44" s="193"/>
      <c r="N44" s="193"/>
      <c r="P44" s="180"/>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row>
    <row r="45" spans="1:60" s="8" customFormat="1" ht="94.5">
      <c r="A45" s="501">
        <v>5</v>
      </c>
      <c r="B45" s="491" t="s">
        <v>164</v>
      </c>
      <c r="C45" s="144" t="s">
        <v>165</v>
      </c>
      <c r="D45" s="145"/>
      <c r="E45" s="145" t="s">
        <v>166</v>
      </c>
      <c r="F45" s="146" t="s">
        <v>167</v>
      </c>
      <c r="G45" s="198">
        <v>1</v>
      </c>
      <c r="H45" s="325">
        <f>'[1]RA (2)'!$F$288</f>
        <v>266948</v>
      </c>
      <c r="I45" s="199">
        <f>G45*H45</f>
        <v>266948</v>
      </c>
      <c r="J45" s="200"/>
      <c r="K45" s="163"/>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row>
    <row r="46" spans="1:60" s="8" customFormat="1" ht="15.75">
      <c r="A46" s="488"/>
      <c r="B46" s="491"/>
      <c r="C46" s="183" t="s">
        <v>153</v>
      </c>
      <c r="D46" s="145"/>
      <c r="E46" s="201"/>
      <c r="F46" s="202"/>
      <c r="G46" s="203"/>
      <c r="H46" s="325"/>
      <c r="I46" s="199"/>
      <c r="J46" s="200"/>
      <c r="K46" s="163"/>
      <c r="P46" s="67"/>
      <c r="Q46" s="67"/>
      <c r="R46" s="67"/>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67"/>
      <c r="BB46" s="67"/>
      <c r="BC46" s="67"/>
      <c r="BD46" s="67"/>
      <c r="BE46" s="67"/>
      <c r="BF46" s="67"/>
      <c r="BG46" s="67"/>
      <c r="BH46" s="67"/>
    </row>
    <row r="47" spans="1:60" s="8" customFormat="1" ht="15.75">
      <c r="A47" s="489"/>
      <c r="B47" s="491"/>
      <c r="C47" s="183" t="s">
        <v>154</v>
      </c>
      <c r="D47" s="145"/>
      <c r="E47" s="145"/>
      <c r="F47" s="202"/>
      <c r="G47" s="203"/>
      <c r="H47" s="325"/>
      <c r="I47" s="199"/>
      <c r="J47" s="205"/>
      <c r="K47" s="483"/>
      <c r="P47" s="67"/>
      <c r="Q47" s="67"/>
      <c r="R47" s="67"/>
      <c r="S47" s="67"/>
      <c r="T47" s="67"/>
      <c r="U47" s="67"/>
      <c r="V47" s="67"/>
      <c r="W47" s="67"/>
      <c r="X47" s="67"/>
      <c r="Y47" s="67"/>
      <c r="Z47" s="67"/>
      <c r="AA47" s="67"/>
      <c r="AB47" s="67"/>
      <c r="AC47" s="67"/>
      <c r="AD47" s="67"/>
      <c r="AE47" s="67"/>
      <c r="AF47" s="67"/>
      <c r="AG47" s="67"/>
      <c r="AH47" s="67"/>
      <c r="AI47" s="67"/>
      <c r="AJ47" s="67"/>
      <c r="AK47" s="67"/>
      <c r="AL47" s="67"/>
      <c r="AM47" s="67"/>
      <c r="AN47" s="67"/>
      <c r="AO47" s="67"/>
      <c r="AP47" s="67"/>
      <c r="AQ47" s="67"/>
      <c r="AR47" s="67"/>
      <c r="AS47" s="67"/>
      <c r="AT47" s="67"/>
      <c r="AU47" s="67"/>
      <c r="AV47" s="67"/>
      <c r="AW47" s="67"/>
      <c r="AX47" s="67"/>
      <c r="AY47" s="67"/>
      <c r="AZ47" s="67"/>
      <c r="BA47" s="67"/>
      <c r="BB47" s="67"/>
      <c r="BC47" s="67"/>
      <c r="BD47" s="67"/>
      <c r="BE47" s="67"/>
      <c r="BF47" s="67"/>
      <c r="BG47" s="67"/>
      <c r="BH47" s="67"/>
    </row>
    <row r="48" spans="1:60" s="8" customFormat="1" ht="15.75">
      <c r="A48" s="204"/>
      <c r="B48" s="164"/>
      <c r="C48" s="144"/>
      <c r="D48" s="145"/>
      <c r="E48" s="145"/>
      <c r="F48" s="202"/>
      <c r="G48" s="203"/>
      <c r="H48" s="325"/>
      <c r="I48" s="199"/>
      <c r="J48" s="206"/>
      <c r="K48" s="484"/>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67"/>
      <c r="AP48" s="67"/>
      <c r="AQ48" s="67"/>
      <c r="AR48" s="67"/>
      <c r="AS48" s="67"/>
      <c r="AT48" s="67"/>
      <c r="AU48" s="67"/>
      <c r="AV48" s="67"/>
      <c r="AW48" s="67"/>
      <c r="AX48" s="67"/>
      <c r="AY48" s="67"/>
      <c r="AZ48" s="67"/>
      <c r="BA48" s="67"/>
      <c r="BB48" s="67"/>
      <c r="BC48" s="67"/>
      <c r="BD48" s="67"/>
      <c r="BE48" s="67"/>
      <c r="BF48" s="67"/>
      <c r="BG48" s="67"/>
      <c r="BH48" s="67"/>
    </row>
    <row r="49" spans="1:60" s="8" customFormat="1" ht="94.5">
      <c r="A49" s="501">
        <v>6</v>
      </c>
      <c r="B49" s="491" t="s">
        <v>168</v>
      </c>
      <c r="C49" s="144" t="s">
        <v>169</v>
      </c>
      <c r="D49" s="145"/>
      <c r="E49" s="145" t="s">
        <v>170</v>
      </c>
      <c r="F49" s="146" t="s">
        <v>167</v>
      </c>
      <c r="G49" s="198">
        <v>1</v>
      </c>
      <c r="H49" s="325">
        <f>'[1]RA (2)'!$F$345</f>
        <v>127598</v>
      </c>
      <c r="I49" s="199">
        <f>G49*H49</f>
        <v>127598</v>
      </c>
      <c r="J49" s="206"/>
      <c r="K49" s="484"/>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67"/>
      <c r="AP49" s="67"/>
      <c r="AQ49" s="67"/>
      <c r="AR49" s="67"/>
      <c r="AS49" s="67"/>
      <c r="AT49" s="67"/>
      <c r="AU49" s="67"/>
      <c r="AV49" s="67"/>
      <c r="AW49" s="67"/>
      <c r="AX49" s="67"/>
      <c r="AY49" s="67"/>
      <c r="AZ49" s="67"/>
      <c r="BA49" s="67"/>
      <c r="BB49" s="67"/>
      <c r="BC49" s="67"/>
      <c r="BD49" s="67"/>
      <c r="BE49" s="67"/>
      <c r="BF49" s="67"/>
      <c r="BG49" s="67"/>
      <c r="BH49" s="67"/>
    </row>
    <row r="50" spans="1:60" s="8" customFormat="1" ht="15.75">
      <c r="A50" s="488"/>
      <c r="B50" s="491"/>
      <c r="C50" s="183" t="s">
        <v>153</v>
      </c>
      <c r="D50" s="145"/>
      <c r="E50" s="201"/>
      <c r="F50" s="202"/>
      <c r="G50" s="203"/>
      <c r="H50" s="325"/>
      <c r="I50" s="199"/>
      <c r="J50" s="206"/>
      <c r="K50" s="484"/>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67"/>
      <c r="AP50" s="67"/>
      <c r="AQ50" s="67"/>
      <c r="AR50" s="67"/>
      <c r="AS50" s="67"/>
      <c r="AT50" s="67"/>
      <c r="AU50" s="67"/>
      <c r="AV50" s="67"/>
      <c r="AW50" s="67"/>
      <c r="AX50" s="67"/>
      <c r="AY50" s="67"/>
      <c r="AZ50" s="67"/>
      <c r="BA50" s="67"/>
      <c r="BB50" s="67"/>
      <c r="BC50" s="67"/>
      <c r="BD50" s="67"/>
      <c r="BE50" s="67"/>
      <c r="BF50" s="67"/>
      <c r="BG50" s="67"/>
      <c r="BH50" s="67"/>
    </row>
    <row r="51" spans="1:60" s="8" customFormat="1" ht="15.75">
      <c r="A51" s="489"/>
      <c r="B51" s="491"/>
      <c r="C51" s="183" t="s">
        <v>154</v>
      </c>
      <c r="D51" s="145"/>
      <c r="E51" s="145"/>
      <c r="F51" s="202"/>
      <c r="G51" s="203"/>
      <c r="H51" s="325"/>
      <c r="I51" s="199"/>
      <c r="J51" s="206"/>
      <c r="K51" s="484"/>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67"/>
      <c r="AW51" s="67"/>
      <c r="AX51" s="67"/>
      <c r="AY51" s="67"/>
      <c r="AZ51" s="67"/>
      <c r="BA51" s="67"/>
      <c r="BB51" s="67"/>
      <c r="BC51" s="67"/>
      <c r="BD51" s="67"/>
      <c r="BE51" s="67"/>
      <c r="BF51" s="67"/>
      <c r="BG51" s="67"/>
      <c r="BH51" s="67"/>
    </row>
    <row r="52" spans="1:60" s="8" customFormat="1" ht="15.75">
      <c r="A52" s="204"/>
      <c r="B52" s="207"/>
      <c r="C52" s="144"/>
      <c r="D52" s="145"/>
      <c r="E52" s="145"/>
      <c r="F52" s="202"/>
      <c r="G52" s="203"/>
      <c r="H52" s="325"/>
      <c r="I52" s="199"/>
      <c r="J52" s="206"/>
      <c r="K52" s="484"/>
      <c r="P52" s="67"/>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row>
    <row r="53" spans="1:60" s="8" customFormat="1" ht="94.5">
      <c r="A53" s="155">
        <v>7</v>
      </c>
      <c r="B53" s="208" t="s">
        <v>171</v>
      </c>
      <c r="C53" s="144" t="s">
        <v>172</v>
      </c>
      <c r="D53" s="145"/>
      <c r="E53" s="144"/>
      <c r="F53" s="201" t="s">
        <v>13</v>
      </c>
      <c r="G53" s="198">
        <v>30</v>
      </c>
      <c r="H53" s="325">
        <f>'[1]RA (2)'!$F$402</f>
        <v>931</v>
      </c>
      <c r="I53" s="199">
        <f>G53*H53</f>
        <v>27930</v>
      </c>
      <c r="J53" s="209"/>
      <c r="K53" s="485"/>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row>
    <row r="54" spans="1:60" s="8" customFormat="1" ht="15.75">
      <c r="A54" s="155"/>
      <c r="B54" s="210"/>
      <c r="C54" s="211"/>
      <c r="D54" s="145"/>
      <c r="E54" s="144"/>
      <c r="F54" s="212"/>
      <c r="G54" s="198"/>
      <c r="H54" s="325"/>
      <c r="I54" s="199"/>
      <c r="J54" s="209"/>
      <c r="K54" s="185"/>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row>
    <row r="55" spans="1:60" s="8" customFormat="1" ht="78.75">
      <c r="A55" s="155">
        <v>8</v>
      </c>
      <c r="B55" s="208" t="s">
        <v>173</v>
      </c>
      <c r="C55" s="144" t="s">
        <v>174</v>
      </c>
      <c r="D55" s="145"/>
      <c r="E55" s="144"/>
      <c r="F55" s="201" t="s">
        <v>13</v>
      </c>
      <c r="G55" s="198">
        <v>175</v>
      </c>
      <c r="H55" s="325">
        <f>'[1]RA (2)'!$F$459</f>
        <v>796</v>
      </c>
      <c r="I55" s="199">
        <f>H55*G55</f>
        <v>139300</v>
      </c>
      <c r="J55" s="209"/>
      <c r="K55" s="185"/>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row>
    <row r="56" spans="1:60" s="8" customFormat="1" ht="15.75">
      <c r="A56" s="155"/>
      <c r="B56" s="210"/>
      <c r="C56" s="211"/>
      <c r="D56" s="145"/>
      <c r="E56" s="144"/>
      <c r="F56" s="212"/>
      <c r="G56" s="198"/>
      <c r="H56" s="325"/>
      <c r="I56" s="199"/>
      <c r="J56" s="209"/>
      <c r="K56" s="185"/>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c r="BH56" s="67"/>
    </row>
    <row r="57" spans="1:60" s="8" customFormat="1" ht="78.75">
      <c r="A57" s="155">
        <v>9</v>
      </c>
      <c r="B57" s="208" t="s">
        <v>175</v>
      </c>
      <c r="C57" s="144" t="s">
        <v>176</v>
      </c>
      <c r="D57" s="145"/>
      <c r="E57" s="144"/>
      <c r="F57" s="201" t="s">
        <v>13</v>
      </c>
      <c r="G57" s="198">
        <v>25</v>
      </c>
      <c r="H57" s="325">
        <f>'[1]RA (2)'!$F$516</f>
        <v>916</v>
      </c>
      <c r="I57" s="199">
        <f>G57*H57</f>
        <v>22900</v>
      </c>
      <c r="J57" s="209"/>
      <c r="K57" s="185"/>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7"/>
      <c r="BG57" s="67"/>
      <c r="BH57" s="67"/>
    </row>
    <row r="58" spans="1:60" s="8" customFormat="1" ht="15.75">
      <c r="A58" s="155"/>
      <c r="B58" s="210"/>
      <c r="C58" s="211"/>
      <c r="D58" s="145"/>
      <c r="E58" s="144"/>
      <c r="F58" s="212"/>
      <c r="G58" s="198"/>
      <c r="H58" s="325"/>
      <c r="I58" s="199"/>
      <c r="J58" s="209"/>
      <c r="K58" s="185"/>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c r="AR58" s="67"/>
      <c r="AS58" s="67"/>
      <c r="AT58" s="67"/>
      <c r="AU58" s="67"/>
      <c r="AV58" s="67"/>
      <c r="AW58" s="67"/>
      <c r="AX58" s="67"/>
      <c r="AY58" s="67"/>
      <c r="AZ58" s="67"/>
      <c r="BA58" s="67"/>
      <c r="BB58" s="67"/>
      <c r="BC58" s="67"/>
      <c r="BD58" s="67"/>
      <c r="BE58" s="67"/>
      <c r="BF58" s="67"/>
      <c r="BG58" s="67"/>
      <c r="BH58" s="67"/>
    </row>
    <row r="59" spans="1:60" s="8" customFormat="1" ht="78.75">
      <c r="A59" s="155">
        <v>10</v>
      </c>
      <c r="B59" s="208" t="s">
        <v>177</v>
      </c>
      <c r="C59" s="144" t="s">
        <v>178</v>
      </c>
      <c r="D59" s="145"/>
      <c r="E59" s="144"/>
      <c r="F59" s="201" t="s">
        <v>13</v>
      </c>
      <c r="G59" s="198">
        <v>525</v>
      </c>
      <c r="H59" s="325">
        <f>'[1]RA (2)'!$F$573</f>
        <v>1049</v>
      </c>
      <c r="I59" s="199">
        <f>H59*G59</f>
        <v>550725</v>
      </c>
      <c r="J59" s="209"/>
      <c r="K59" s="185"/>
      <c r="P59" s="67"/>
      <c r="Q59" s="67"/>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67"/>
      <c r="AY59" s="67"/>
      <c r="AZ59" s="67"/>
      <c r="BA59" s="67"/>
      <c r="BB59" s="67"/>
      <c r="BC59" s="67"/>
      <c r="BD59" s="67"/>
      <c r="BE59" s="67"/>
      <c r="BF59" s="67"/>
      <c r="BG59" s="67"/>
      <c r="BH59" s="67"/>
    </row>
    <row r="60" spans="1:60" s="8" customFormat="1" ht="15.75">
      <c r="A60" s="155"/>
      <c r="B60" s="210"/>
      <c r="C60" s="211"/>
      <c r="D60" s="145"/>
      <c r="E60" s="144"/>
      <c r="F60" s="212"/>
      <c r="G60" s="198"/>
      <c r="H60" s="325"/>
      <c r="I60" s="199"/>
      <c r="J60" s="209"/>
      <c r="K60" s="185"/>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row>
    <row r="61" spans="1:60" s="8" customFormat="1" ht="78.75">
      <c r="A61" s="155">
        <v>11</v>
      </c>
      <c r="B61" s="210" t="s">
        <v>179</v>
      </c>
      <c r="C61" s="213" t="s">
        <v>180</v>
      </c>
      <c r="D61" s="145"/>
      <c r="E61" s="145" t="s">
        <v>181</v>
      </c>
      <c r="F61" s="146" t="s">
        <v>119</v>
      </c>
      <c r="G61" s="198">
        <v>2</v>
      </c>
      <c r="H61" s="325">
        <f>'[1]RA (2)'!$F$630</f>
        <v>29990</v>
      </c>
      <c r="I61" s="199">
        <f>H61*G61</f>
        <v>59980</v>
      </c>
      <c r="J61" s="209"/>
      <c r="K61" s="185"/>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row>
    <row r="62" spans="1:60" s="8" customFormat="1" ht="15.75">
      <c r="A62" s="155"/>
      <c r="B62" s="210"/>
      <c r="C62" s="214"/>
      <c r="D62" s="145"/>
      <c r="E62" s="144"/>
      <c r="F62" s="212"/>
      <c r="G62" s="198"/>
      <c r="H62" s="325"/>
      <c r="I62" s="199"/>
      <c r="J62" s="209"/>
      <c r="K62" s="185"/>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row>
    <row r="63" spans="1:60" s="8" customFormat="1" ht="78.75">
      <c r="A63" s="155">
        <v>12</v>
      </c>
      <c r="B63" s="210" t="s">
        <v>182</v>
      </c>
      <c r="C63" s="213" t="s">
        <v>183</v>
      </c>
      <c r="D63" s="145"/>
      <c r="E63" s="145" t="s">
        <v>184</v>
      </c>
      <c r="F63" s="146" t="s">
        <v>167</v>
      </c>
      <c r="G63" s="198">
        <v>1</v>
      </c>
      <c r="H63" s="325">
        <f>'[1]RA (2)'!$F$687</f>
        <v>52647</v>
      </c>
      <c r="I63" s="199">
        <f>G63*H63</f>
        <v>52647</v>
      </c>
      <c r="J63" s="209"/>
      <c r="K63" s="185"/>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7"/>
      <c r="AS63" s="67"/>
      <c r="AT63" s="67"/>
      <c r="AU63" s="67"/>
      <c r="AV63" s="67"/>
      <c r="AW63" s="67"/>
      <c r="AX63" s="67"/>
      <c r="AY63" s="67"/>
      <c r="AZ63" s="67"/>
      <c r="BA63" s="67"/>
      <c r="BB63" s="67"/>
      <c r="BC63" s="67"/>
      <c r="BD63" s="67"/>
      <c r="BE63" s="67"/>
      <c r="BF63" s="67"/>
      <c r="BG63" s="67"/>
      <c r="BH63" s="67"/>
    </row>
    <row r="64" spans="1:60" s="8" customFormat="1" ht="15.75">
      <c r="A64" s="155"/>
      <c r="B64" s="210"/>
      <c r="C64" s="214"/>
      <c r="D64" s="145"/>
      <c r="E64" s="144"/>
      <c r="F64" s="212"/>
      <c r="G64" s="198"/>
      <c r="H64" s="325"/>
      <c r="I64" s="199"/>
      <c r="J64" s="209"/>
      <c r="K64" s="185"/>
      <c r="P64" s="67"/>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67"/>
      <c r="AP64" s="67"/>
      <c r="AQ64" s="67"/>
      <c r="AR64" s="67"/>
      <c r="AS64" s="67"/>
      <c r="AT64" s="67"/>
      <c r="AU64" s="67"/>
      <c r="AV64" s="67"/>
      <c r="AW64" s="67"/>
      <c r="AX64" s="67"/>
      <c r="AY64" s="67"/>
      <c r="AZ64" s="67"/>
      <c r="BA64" s="67"/>
      <c r="BB64" s="67"/>
      <c r="BC64" s="67"/>
      <c r="BD64" s="67"/>
      <c r="BE64" s="67"/>
      <c r="BF64" s="67"/>
      <c r="BG64" s="67"/>
      <c r="BH64" s="67"/>
    </row>
    <row r="65" spans="1:60" s="8" customFormat="1" ht="78.75">
      <c r="A65" s="155">
        <v>13</v>
      </c>
      <c r="B65" s="210" t="s">
        <v>185</v>
      </c>
      <c r="C65" s="213" t="s">
        <v>186</v>
      </c>
      <c r="D65" s="145"/>
      <c r="E65" s="145" t="s">
        <v>187</v>
      </c>
      <c r="F65" s="146" t="s">
        <v>167</v>
      </c>
      <c r="G65" s="198">
        <v>4</v>
      </c>
      <c r="H65" s="325">
        <f>'[1]RA (2)'!$F$744</f>
        <v>23729</v>
      </c>
      <c r="I65" s="199">
        <f>G65*H65</f>
        <v>94916</v>
      </c>
      <c r="J65" s="209"/>
      <c r="K65" s="185"/>
      <c r="P65" s="67"/>
      <c r="Q65" s="67"/>
      <c r="R65" s="67"/>
      <c r="S65" s="67"/>
      <c r="T65" s="67"/>
      <c r="U65" s="67"/>
      <c r="V65" s="67"/>
      <c r="W65" s="67"/>
      <c r="X65" s="67"/>
      <c r="Y65" s="67"/>
      <c r="Z65" s="67"/>
      <c r="AA65" s="67"/>
      <c r="AB65" s="67"/>
      <c r="AC65" s="67"/>
      <c r="AD65" s="67"/>
      <c r="AE65" s="67"/>
      <c r="AF65" s="67"/>
      <c r="AG65" s="67"/>
      <c r="AH65" s="67"/>
      <c r="AI65" s="67"/>
      <c r="AJ65" s="67"/>
      <c r="AK65" s="67"/>
      <c r="AL65" s="67"/>
      <c r="AM65" s="67"/>
      <c r="AN65" s="67"/>
      <c r="AO65" s="67"/>
      <c r="AP65" s="67"/>
      <c r="AQ65" s="67"/>
      <c r="AR65" s="67"/>
      <c r="AS65" s="67"/>
      <c r="AT65" s="67"/>
      <c r="AU65" s="67"/>
      <c r="AV65" s="67"/>
      <c r="AW65" s="67"/>
      <c r="AX65" s="67"/>
      <c r="AY65" s="67"/>
      <c r="AZ65" s="67"/>
      <c r="BA65" s="67"/>
      <c r="BB65" s="67"/>
      <c r="BC65" s="67"/>
      <c r="BD65" s="67"/>
      <c r="BE65" s="67"/>
      <c r="BF65" s="67"/>
      <c r="BG65" s="67"/>
      <c r="BH65" s="67"/>
    </row>
    <row r="66" spans="1:60" s="8" customFormat="1" ht="15.75">
      <c r="A66" s="155"/>
      <c r="B66" s="210"/>
      <c r="C66" s="211"/>
      <c r="D66" s="145"/>
      <c r="E66" s="144"/>
      <c r="F66" s="212"/>
      <c r="G66" s="198"/>
      <c r="H66" s="325"/>
      <c r="I66" s="199"/>
      <c r="J66" s="209"/>
      <c r="K66" s="185"/>
      <c r="P66" s="67"/>
      <c r="Q66" s="67"/>
      <c r="R66" s="67"/>
      <c r="S66" s="67"/>
      <c r="T66" s="67"/>
      <c r="U66" s="67"/>
      <c r="V66" s="67"/>
      <c r="W66" s="67"/>
      <c r="X66" s="67"/>
      <c r="Y66" s="67"/>
      <c r="Z66" s="67"/>
      <c r="AA66" s="67"/>
      <c r="AB66" s="67"/>
      <c r="AC66" s="67"/>
      <c r="AD66" s="67"/>
      <c r="AE66" s="67"/>
      <c r="AF66" s="67"/>
      <c r="AG66" s="67"/>
      <c r="AH66" s="67"/>
      <c r="AI66" s="67"/>
      <c r="AJ66" s="67"/>
      <c r="AK66" s="67"/>
      <c r="AL66" s="67"/>
      <c r="AM66" s="67"/>
      <c r="AN66" s="67"/>
      <c r="AO66" s="67"/>
      <c r="AP66" s="67"/>
      <c r="AQ66" s="67"/>
      <c r="AR66" s="67"/>
      <c r="AS66" s="67"/>
      <c r="AT66" s="67"/>
      <c r="AU66" s="67"/>
      <c r="AV66" s="67"/>
      <c r="AW66" s="67"/>
      <c r="AX66" s="67"/>
      <c r="AY66" s="67"/>
      <c r="AZ66" s="67"/>
      <c r="BA66" s="67"/>
      <c r="BB66" s="67"/>
      <c r="BC66" s="67"/>
      <c r="BD66" s="67"/>
      <c r="BE66" s="67"/>
      <c r="BF66" s="67"/>
      <c r="BG66" s="67"/>
      <c r="BH66" s="67"/>
    </row>
    <row r="67" spans="1:60" s="8" customFormat="1" ht="78.75">
      <c r="A67" s="155">
        <v>14</v>
      </c>
      <c r="B67" s="210" t="s">
        <v>188</v>
      </c>
      <c r="C67" s="213" t="s">
        <v>189</v>
      </c>
      <c r="D67" s="145"/>
      <c r="E67" s="145" t="s">
        <v>190</v>
      </c>
      <c r="F67" s="146" t="s">
        <v>167</v>
      </c>
      <c r="G67" s="198">
        <v>1</v>
      </c>
      <c r="H67" s="325">
        <f>'[1]RA (2)'!$F$801</f>
        <v>38500</v>
      </c>
      <c r="I67" s="199">
        <f>H67*G67</f>
        <v>38500</v>
      </c>
      <c r="J67" s="209"/>
      <c r="K67" s="185"/>
      <c r="P67" s="67"/>
      <c r="Q67" s="67"/>
      <c r="R67" s="67"/>
      <c r="S67" s="67"/>
      <c r="T67" s="67"/>
      <c r="U67" s="67"/>
      <c r="V67" s="67"/>
      <c r="W67" s="67"/>
      <c r="X67" s="67"/>
      <c r="Y67" s="67"/>
      <c r="Z67" s="67"/>
      <c r="AA67" s="67"/>
      <c r="AB67" s="67"/>
      <c r="AC67" s="67"/>
      <c r="AD67" s="67"/>
      <c r="AE67" s="67"/>
      <c r="AF67" s="67"/>
      <c r="AG67" s="67"/>
      <c r="AH67" s="67"/>
      <c r="AI67" s="67"/>
      <c r="AJ67" s="67"/>
      <c r="AK67" s="67"/>
      <c r="AL67" s="67"/>
      <c r="AM67" s="67"/>
      <c r="AN67" s="67"/>
      <c r="AO67" s="67"/>
      <c r="AP67" s="67"/>
      <c r="AQ67" s="67"/>
      <c r="AR67" s="67"/>
      <c r="AS67" s="67"/>
      <c r="AT67" s="67"/>
      <c r="AU67" s="67"/>
      <c r="AV67" s="67"/>
      <c r="AW67" s="67"/>
      <c r="AX67" s="67"/>
      <c r="AY67" s="67"/>
      <c r="AZ67" s="67"/>
      <c r="BA67" s="67"/>
      <c r="BB67" s="67"/>
      <c r="BC67" s="67"/>
      <c r="BD67" s="67"/>
      <c r="BE67" s="67"/>
      <c r="BF67" s="67"/>
      <c r="BG67" s="67"/>
      <c r="BH67" s="67"/>
    </row>
    <row r="68" spans="1:60" s="8" customFormat="1" ht="15.75">
      <c r="A68" s="155"/>
      <c r="B68" s="210"/>
      <c r="C68" s="211"/>
      <c r="D68" s="145"/>
      <c r="E68" s="144"/>
      <c r="F68" s="212"/>
      <c r="G68" s="198"/>
      <c r="H68" s="325"/>
      <c r="I68" s="199"/>
      <c r="J68" s="209"/>
      <c r="K68" s="185"/>
      <c r="P68" s="67"/>
      <c r="Q68" s="67"/>
      <c r="R68" s="67"/>
      <c r="S68" s="67"/>
      <c r="T68" s="67"/>
      <c r="U68" s="67"/>
      <c r="V68" s="67"/>
      <c r="W68" s="67"/>
      <c r="X68" s="67"/>
      <c r="Y68" s="67"/>
      <c r="Z68" s="67"/>
      <c r="AA68" s="67"/>
      <c r="AB68" s="67"/>
      <c r="AC68" s="67"/>
      <c r="AD68" s="67"/>
      <c r="AE68" s="67"/>
      <c r="AF68" s="67"/>
      <c r="AG68" s="67"/>
      <c r="AH68" s="67"/>
      <c r="AI68" s="67"/>
      <c r="AJ68" s="67"/>
      <c r="AK68" s="67"/>
      <c r="AL68" s="67"/>
      <c r="AM68" s="67"/>
      <c r="AN68" s="67"/>
      <c r="AO68" s="67"/>
      <c r="AP68" s="67"/>
      <c r="AQ68" s="67"/>
      <c r="AR68" s="67"/>
      <c r="AS68" s="67"/>
      <c r="AT68" s="67"/>
      <c r="AU68" s="67"/>
      <c r="AV68" s="67"/>
      <c r="AW68" s="67"/>
      <c r="AX68" s="67"/>
      <c r="AY68" s="67"/>
      <c r="AZ68" s="67"/>
      <c r="BA68" s="67"/>
      <c r="BB68" s="67"/>
      <c r="BC68" s="67"/>
      <c r="BD68" s="67"/>
      <c r="BE68" s="67"/>
      <c r="BF68" s="67"/>
      <c r="BG68" s="67"/>
      <c r="BH68" s="67"/>
    </row>
    <row r="69" spans="1:60" s="8" customFormat="1" ht="78.75">
      <c r="A69" s="155">
        <v>15</v>
      </c>
      <c r="B69" s="210" t="s">
        <v>191</v>
      </c>
      <c r="C69" s="213" t="s">
        <v>192</v>
      </c>
      <c r="D69" s="145"/>
      <c r="E69" s="145" t="s">
        <v>193</v>
      </c>
      <c r="F69" s="146" t="s">
        <v>167</v>
      </c>
      <c r="G69" s="198">
        <v>8</v>
      </c>
      <c r="H69" s="325">
        <f>'[1]RA (2)'!$F$858</f>
        <v>27631</v>
      </c>
      <c r="I69" s="199">
        <f>G69*H69</f>
        <v>221048</v>
      </c>
      <c r="J69" s="209"/>
      <c r="K69" s="185"/>
      <c r="P69" s="67"/>
      <c r="Q69" s="67"/>
      <c r="R69" s="67"/>
      <c r="S69" s="67"/>
      <c r="T69" s="67"/>
      <c r="U69" s="67"/>
      <c r="V69" s="67"/>
      <c r="W69" s="67"/>
      <c r="X69" s="67"/>
      <c r="Y69" s="67"/>
      <c r="Z69" s="67"/>
      <c r="AA69" s="67"/>
      <c r="AB69" s="67"/>
      <c r="AC69" s="67"/>
      <c r="AD69" s="67"/>
      <c r="AE69" s="67"/>
      <c r="AF69" s="67"/>
      <c r="AG69" s="67"/>
      <c r="AH69" s="67"/>
      <c r="AI69" s="67"/>
      <c r="AJ69" s="67"/>
      <c r="AK69" s="67"/>
      <c r="AL69" s="67"/>
      <c r="AM69" s="67"/>
      <c r="AN69" s="67"/>
      <c r="AO69" s="67"/>
      <c r="AP69" s="67"/>
      <c r="AQ69" s="67"/>
      <c r="AR69" s="67"/>
      <c r="AS69" s="67"/>
      <c r="AT69" s="67"/>
      <c r="AU69" s="67"/>
      <c r="AV69" s="67"/>
      <c r="AW69" s="67"/>
      <c r="AX69" s="67"/>
      <c r="AY69" s="67"/>
      <c r="AZ69" s="67"/>
      <c r="BA69" s="67"/>
      <c r="BB69" s="67"/>
      <c r="BC69" s="67"/>
      <c r="BD69" s="67"/>
      <c r="BE69" s="67"/>
      <c r="BF69" s="67"/>
      <c r="BG69" s="67"/>
      <c r="BH69" s="67"/>
    </row>
    <row r="70" spans="1:60" s="8" customFormat="1" ht="15.75">
      <c r="A70" s="155"/>
      <c r="B70" s="210"/>
      <c r="C70" s="211"/>
      <c r="D70" s="145"/>
      <c r="E70" s="144"/>
      <c r="F70" s="212"/>
      <c r="G70" s="198"/>
      <c r="H70" s="325"/>
      <c r="I70" s="199"/>
      <c r="J70" s="209"/>
      <c r="K70" s="185"/>
      <c r="P70" s="67"/>
      <c r="Q70" s="67"/>
      <c r="R70" s="67"/>
      <c r="S70" s="67"/>
      <c r="T70" s="67"/>
      <c r="U70" s="67"/>
      <c r="V70" s="67"/>
      <c r="W70" s="67"/>
      <c r="X70" s="67"/>
      <c r="Y70" s="67"/>
      <c r="Z70" s="67"/>
      <c r="AA70" s="67"/>
      <c r="AB70" s="67"/>
      <c r="AC70" s="67"/>
      <c r="AD70" s="67"/>
      <c r="AE70" s="67"/>
      <c r="AF70" s="67"/>
      <c r="AG70" s="67"/>
      <c r="AH70" s="67"/>
      <c r="AI70" s="67"/>
      <c r="AJ70" s="67"/>
      <c r="AK70" s="67"/>
      <c r="AL70" s="67"/>
      <c r="AM70" s="67"/>
      <c r="AN70" s="67"/>
      <c r="AO70" s="67"/>
      <c r="AP70" s="67"/>
      <c r="AQ70" s="67"/>
      <c r="AR70" s="67"/>
      <c r="AS70" s="67"/>
      <c r="AT70" s="67"/>
      <c r="AU70" s="67"/>
      <c r="AV70" s="67"/>
      <c r="AW70" s="67"/>
      <c r="AX70" s="67"/>
      <c r="AY70" s="67"/>
      <c r="AZ70" s="67"/>
      <c r="BA70" s="67"/>
      <c r="BB70" s="67"/>
      <c r="BC70" s="67"/>
      <c r="BD70" s="67"/>
      <c r="BE70" s="67"/>
      <c r="BF70" s="67"/>
      <c r="BG70" s="67"/>
      <c r="BH70" s="67"/>
    </row>
    <row r="71" spans="1:60" s="8" customFormat="1" ht="94.5">
      <c r="A71" s="155">
        <v>16</v>
      </c>
      <c r="B71" s="210" t="s">
        <v>194</v>
      </c>
      <c r="C71" s="213" t="s">
        <v>195</v>
      </c>
      <c r="D71" s="145"/>
      <c r="E71" s="145" t="s">
        <v>196</v>
      </c>
      <c r="F71" s="146" t="s">
        <v>167</v>
      </c>
      <c r="G71" s="198">
        <v>1</v>
      </c>
      <c r="H71" s="325">
        <f>'[1]RA (2)'!$F$915</f>
        <v>337450</v>
      </c>
      <c r="I71" s="199">
        <f>H71*G71</f>
        <v>337450</v>
      </c>
      <c r="J71" s="209"/>
      <c r="K71" s="185"/>
      <c r="P71" s="67"/>
      <c r="Q71" s="67"/>
      <c r="R71" s="67"/>
      <c r="S71" s="67"/>
      <c r="T71" s="67"/>
      <c r="U71" s="67"/>
      <c r="V71" s="67"/>
      <c r="W71" s="67"/>
      <c r="X71" s="67"/>
      <c r="Y71" s="67"/>
      <c r="Z71" s="67"/>
      <c r="AA71" s="67"/>
      <c r="AB71" s="67"/>
      <c r="AC71" s="67"/>
      <c r="AD71" s="67"/>
      <c r="AE71" s="67"/>
      <c r="AF71" s="67"/>
      <c r="AG71" s="67"/>
      <c r="AH71" s="67"/>
      <c r="AI71" s="67"/>
      <c r="AJ71" s="67"/>
      <c r="AK71" s="67"/>
      <c r="AL71" s="67"/>
      <c r="AM71" s="67"/>
      <c r="AN71" s="67"/>
      <c r="AO71" s="67"/>
      <c r="AP71" s="67"/>
      <c r="AQ71" s="67"/>
      <c r="AR71" s="67"/>
      <c r="AS71" s="67"/>
      <c r="AT71" s="67"/>
      <c r="AU71" s="67"/>
      <c r="AV71" s="67"/>
      <c r="AW71" s="67"/>
      <c r="AX71" s="67"/>
      <c r="AY71" s="67"/>
      <c r="AZ71" s="67"/>
      <c r="BA71" s="67"/>
      <c r="BB71" s="67"/>
      <c r="BC71" s="67"/>
      <c r="BD71" s="67"/>
      <c r="BE71" s="67"/>
      <c r="BF71" s="67"/>
      <c r="BG71" s="67"/>
      <c r="BH71" s="67"/>
    </row>
    <row r="72" spans="1:60" s="8" customFormat="1" ht="15.75">
      <c r="A72" s="155"/>
      <c r="B72" s="210"/>
      <c r="C72" s="211"/>
      <c r="D72" s="145"/>
      <c r="E72" s="144"/>
      <c r="F72" s="212"/>
      <c r="G72" s="198"/>
      <c r="H72" s="325"/>
      <c r="I72" s="199"/>
      <c r="J72" s="209"/>
      <c r="K72" s="185"/>
      <c r="P72" s="67"/>
      <c r="Q72" s="67"/>
      <c r="R72" s="67"/>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7"/>
      <c r="AS72" s="67"/>
      <c r="AT72" s="67"/>
      <c r="AU72" s="67"/>
      <c r="AV72" s="67"/>
      <c r="AW72" s="67"/>
      <c r="AX72" s="67"/>
      <c r="AY72" s="67"/>
      <c r="AZ72" s="67"/>
      <c r="BA72" s="67"/>
      <c r="BB72" s="67"/>
      <c r="BC72" s="67"/>
      <c r="BD72" s="67"/>
      <c r="BE72" s="67"/>
      <c r="BF72" s="67"/>
      <c r="BG72" s="67"/>
      <c r="BH72" s="67"/>
    </row>
    <row r="73" spans="1:60" s="8" customFormat="1" ht="94.5">
      <c r="A73" s="155">
        <v>17</v>
      </c>
      <c r="B73" s="210" t="s">
        <v>197</v>
      </c>
      <c r="C73" s="213" t="s">
        <v>198</v>
      </c>
      <c r="D73" s="145"/>
      <c r="E73" s="145" t="s">
        <v>199</v>
      </c>
      <c r="F73" s="146" t="s">
        <v>167</v>
      </c>
      <c r="G73" s="198">
        <v>1</v>
      </c>
      <c r="H73" s="325">
        <f>'[1]RA (2)'!$F$972</f>
        <v>240435</v>
      </c>
      <c r="I73" s="199">
        <f>G73*H73</f>
        <v>240435</v>
      </c>
      <c r="J73" s="209"/>
      <c r="K73" s="185"/>
      <c r="P73" s="67"/>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7"/>
      <c r="AS73" s="67"/>
      <c r="AT73" s="67"/>
      <c r="AU73" s="67"/>
      <c r="AV73" s="67"/>
      <c r="AW73" s="67"/>
      <c r="AX73" s="67"/>
      <c r="AY73" s="67"/>
      <c r="AZ73" s="67"/>
      <c r="BA73" s="67"/>
      <c r="BB73" s="67"/>
      <c r="BC73" s="67"/>
      <c r="BD73" s="67"/>
      <c r="BE73" s="67"/>
      <c r="BF73" s="67"/>
      <c r="BG73" s="67"/>
      <c r="BH73" s="67"/>
    </row>
    <row r="74" spans="1:60" s="8" customFormat="1" ht="15.75">
      <c r="A74" s="155"/>
      <c r="B74" s="210"/>
      <c r="C74" s="211"/>
      <c r="D74" s="145"/>
      <c r="E74" s="144"/>
      <c r="F74" s="212"/>
      <c r="G74" s="198"/>
      <c r="H74" s="325"/>
      <c r="I74" s="199"/>
      <c r="J74" s="209"/>
      <c r="K74" s="185"/>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7"/>
      <c r="AS74" s="67"/>
      <c r="AT74" s="67"/>
      <c r="AU74" s="67"/>
      <c r="AV74" s="67"/>
      <c r="AW74" s="67"/>
      <c r="AX74" s="67"/>
      <c r="AY74" s="67"/>
      <c r="AZ74" s="67"/>
      <c r="BA74" s="67"/>
      <c r="BB74" s="67"/>
      <c r="BC74" s="67"/>
      <c r="BD74" s="67"/>
      <c r="BE74" s="67"/>
      <c r="BF74" s="67"/>
      <c r="BG74" s="67"/>
      <c r="BH74" s="67"/>
    </row>
    <row r="75" spans="1:60" s="8" customFormat="1" ht="78.75">
      <c r="A75" s="155">
        <v>18</v>
      </c>
      <c r="B75" s="210" t="s">
        <v>200</v>
      </c>
      <c r="C75" s="213" t="s">
        <v>201</v>
      </c>
      <c r="D75" s="145"/>
      <c r="E75" s="145" t="s">
        <v>202</v>
      </c>
      <c r="F75" s="173" t="s">
        <v>23</v>
      </c>
      <c r="G75" s="198">
        <v>150</v>
      </c>
      <c r="H75" s="325">
        <f>'[1]RA (2)'!$F$1029</f>
        <v>2938</v>
      </c>
      <c r="I75" s="199">
        <f>H75*G75</f>
        <v>440700</v>
      </c>
      <c r="J75" s="209"/>
      <c r="K75" s="185"/>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row>
    <row r="76" spans="1:60" s="8" customFormat="1" ht="15.75">
      <c r="A76" s="155"/>
      <c r="B76" s="210"/>
      <c r="C76" s="211"/>
      <c r="D76" s="145"/>
      <c r="E76" s="144"/>
      <c r="F76" s="212"/>
      <c r="G76" s="198"/>
      <c r="H76" s="325"/>
      <c r="I76" s="199"/>
      <c r="J76" s="209"/>
      <c r="K76" s="185"/>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row>
    <row r="77" spans="1:60" s="8" customFormat="1" ht="117" customHeight="1">
      <c r="A77" s="501">
        <v>19</v>
      </c>
      <c r="B77" s="512" t="s">
        <v>203</v>
      </c>
      <c r="C77" s="172" t="s">
        <v>204</v>
      </c>
      <c r="D77" s="145"/>
      <c r="E77" s="188" t="s">
        <v>205</v>
      </c>
      <c r="F77" s="189" t="s">
        <v>119</v>
      </c>
      <c r="G77" s="198">
        <v>3</v>
      </c>
      <c r="H77" s="325">
        <f>'[1]RA (2)'!$F$1086</f>
        <v>30379</v>
      </c>
      <c r="I77" s="199">
        <f>G77*H77</f>
        <v>91137</v>
      </c>
      <c r="J77" s="209"/>
      <c r="K77" s="185"/>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c r="AT77" s="67"/>
      <c r="AU77" s="67"/>
      <c r="AV77" s="67"/>
      <c r="AW77" s="67"/>
      <c r="AX77" s="67"/>
      <c r="AY77" s="67"/>
      <c r="AZ77" s="67"/>
      <c r="BA77" s="67"/>
      <c r="BB77" s="67"/>
      <c r="BC77" s="67"/>
      <c r="BD77" s="67"/>
      <c r="BE77" s="67"/>
      <c r="BF77" s="67"/>
      <c r="BG77" s="67"/>
      <c r="BH77" s="67"/>
    </row>
    <row r="78" spans="1:60" s="8" customFormat="1" ht="15.75">
      <c r="A78" s="488"/>
      <c r="B78" s="513"/>
      <c r="C78" s="215" t="s">
        <v>153</v>
      </c>
      <c r="D78" s="145"/>
      <c r="E78" s="144"/>
      <c r="F78" s="201"/>
      <c r="G78" s="198"/>
      <c r="H78" s="325"/>
      <c r="I78" s="199"/>
      <c r="J78" s="209"/>
      <c r="K78" s="185"/>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c r="AT78" s="67"/>
      <c r="AU78" s="67"/>
      <c r="AV78" s="67"/>
      <c r="AW78" s="67"/>
      <c r="AX78" s="67"/>
      <c r="AY78" s="67"/>
      <c r="AZ78" s="67"/>
      <c r="BA78" s="67"/>
      <c r="BB78" s="67"/>
      <c r="BC78" s="67"/>
      <c r="BD78" s="67"/>
      <c r="BE78" s="67"/>
      <c r="BF78" s="67"/>
      <c r="BG78" s="67"/>
      <c r="BH78" s="67"/>
    </row>
    <row r="79" spans="1:60" s="8" customFormat="1" ht="15.75">
      <c r="A79" s="489"/>
      <c r="B79" s="490"/>
      <c r="C79" s="183" t="s">
        <v>154</v>
      </c>
      <c r="D79" s="145"/>
      <c r="E79" s="144"/>
      <c r="F79" s="212"/>
      <c r="G79" s="198"/>
      <c r="H79" s="325"/>
      <c r="I79" s="199"/>
      <c r="J79" s="209"/>
      <c r="K79" s="185"/>
      <c r="P79" s="67"/>
      <c r="Q79" s="67"/>
      <c r="R79" s="67"/>
      <c r="S79" s="67"/>
      <c r="T79" s="67"/>
      <c r="U79" s="67"/>
      <c r="V79" s="67"/>
      <c r="W79" s="67"/>
      <c r="X79" s="67"/>
      <c r="Y79" s="67"/>
      <c r="Z79" s="67"/>
      <c r="AA79" s="67"/>
      <c r="AB79" s="67"/>
      <c r="AC79" s="67"/>
      <c r="AD79" s="67"/>
      <c r="AE79" s="67"/>
      <c r="AF79" s="67"/>
      <c r="AG79" s="67"/>
      <c r="AH79" s="67"/>
      <c r="AI79" s="67"/>
      <c r="AJ79" s="67"/>
      <c r="AK79" s="67"/>
      <c r="AL79" s="67"/>
      <c r="AM79" s="67"/>
      <c r="AN79" s="67"/>
      <c r="AO79" s="67"/>
      <c r="AP79" s="67"/>
      <c r="AQ79" s="67"/>
      <c r="AR79" s="67"/>
      <c r="AS79" s="67"/>
      <c r="AT79" s="67"/>
      <c r="AU79" s="67"/>
      <c r="AV79" s="67"/>
      <c r="AW79" s="67"/>
      <c r="AX79" s="67"/>
      <c r="AY79" s="67"/>
      <c r="AZ79" s="67"/>
      <c r="BA79" s="67"/>
      <c r="BB79" s="67"/>
      <c r="BC79" s="67"/>
      <c r="BD79" s="67"/>
      <c r="BE79" s="67"/>
      <c r="BF79" s="67"/>
      <c r="BG79" s="67"/>
      <c r="BH79" s="67"/>
    </row>
    <row r="80" spans="1:60" s="8" customFormat="1" ht="15.75">
      <c r="A80" s="155"/>
      <c r="B80" s="210"/>
      <c r="C80" s="216"/>
      <c r="D80" s="145"/>
      <c r="E80" s="144"/>
      <c r="F80" s="212"/>
      <c r="G80" s="198"/>
      <c r="H80" s="325"/>
      <c r="I80" s="199"/>
      <c r="J80" s="209"/>
      <c r="K80" s="185"/>
      <c r="P80" s="67"/>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row>
    <row r="81" spans="1:60" s="8" customFormat="1" ht="78.75">
      <c r="A81" s="501">
        <v>20</v>
      </c>
      <c r="B81" s="512" t="s">
        <v>206</v>
      </c>
      <c r="C81" s="172" t="s">
        <v>207</v>
      </c>
      <c r="D81" s="145"/>
      <c r="E81" s="188" t="s">
        <v>205</v>
      </c>
      <c r="F81" s="189" t="s">
        <v>13</v>
      </c>
      <c r="G81" s="198">
        <v>45</v>
      </c>
      <c r="H81" s="325">
        <f>'[1]RA (2)'!$F$1143</f>
        <v>4335</v>
      </c>
      <c r="I81" s="199">
        <f>H81*G81</f>
        <v>195075</v>
      </c>
      <c r="J81" s="209"/>
      <c r="K81" s="185"/>
      <c r="P81" s="67"/>
      <c r="Q81" s="6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7"/>
      <c r="AS81" s="67"/>
      <c r="AT81" s="67"/>
      <c r="AU81" s="67"/>
      <c r="AV81" s="67"/>
      <c r="AW81" s="67"/>
      <c r="AX81" s="67"/>
      <c r="AY81" s="67"/>
      <c r="AZ81" s="67"/>
      <c r="BA81" s="67"/>
      <c r="BB81" s="67"/>
      <c r="BC81" s="67"/>
      <c r="BD81" s="67"/>
      <c r="BE81" s="67"/>
      <c r="BF81" s="67"/>
      <c r="BG81" s="67"/>
      <c r="BH81" s="67"/>
    </row>
    <row r="82" spans="1:60" s="8" customFormat="1" ht="15.75">
      <c r="A82" s="489"/>
      <c r="B82" s="490"/>
      <c r="C82" s="215" t="s">
        <v>153</v>
      </c>
      <c r="D82" s="145"/>
      <c r="E82" s="144"/>
      <c r="F82" s="201"/>
      <c r="G82" s="198"/>
      <c r="H82" s="325"/>
      <c r="I82" s="199"/>
      <c r="J82" s="209"/>
      <c r="K82" s="185"/>
      <c r="P82" s="67"/>
      <c r="Q82" s="67"/>
      <c r="R82" s="67"/>
      <c r="S82" s="67"/>
      <c r="T82" s="67"/>
      <c r="U82" s="67"/>
      <c r="V82" s="67"/>
      <c r="W82" s="67"/>
      <c r="X82" s="67"/>
      <c r="Y82" s="67"/>
      <c r="Z82" s="67"/>
      <c r="AA82" s="67"/>
      <c r="AB82" s="67"/>
      <c r="AC82" s="67"/>
      <c r="AD82" s="67"/>
      <c r="AE82" s="67"/>
      <c r="AF82" s="67"/>
      <c r="AG82" s="67"/>
      <c r="AH82" s="67"/>
      <c r="AI82" s="67"/>
      <c r="AJ82" s="67"/>
      <c r="AK82" s="67"/>
      <c r="AL82" s="67"/>
      <c r="AM82" s="67"/>
      <c r="AN82" s="67"/>
      <c r="AO82" s="67"/>
      <c r="AP82" s="67"/>
      <c r="AQ82" s="67"/>
      <c r="AR82" s="67"/>
      <c r="AS82" s="67"/>
      <c r="AT82" s="67"/>
      <c r="AU82" s="67"/>
      <c r="AV82" s="67"/>
      <c r="AW82" s="67"/>
      <c r="AX82" s="67"/>
      <c r="AY82" s="67"/>
      <c r="AZ82" s="67"/>
      <c r="BA82" s="67"/>
      <c r="BB82" s="67"/>
      <c r="BC82" s="67"/>
      <c r="BD82" s="67"/>
      <c r="BE82" s="67"/>
      <c r="BF82" s="67"/>
      <c r="BG82" s="67"/>
      <c r="BH82" s="67"/>
    </row>
    <row r="83" spans="1:60" s="8" customFormat="1" ht="15.75">
      <c r="A83" s="155"/>
      <c r="B83" s="210"/>
      <c r="C83" s="215"/>
      <c r="D83" s="145"/>
      <c r="E83" s="211"/>
      <c r="F83" s="217"/>
      <c r="G83" s="198"/>
      <c r="H83" s="325"/>
      <c r="I83" s="199"/>
      <c r="J83" s="209"/>
      <c r="K83" s="185"/>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67"/>
      <c r="AS83" s="67"/>
      <c r="AT83" s="67"/>
      <c r="AU83" s="67"/>
      <c r="AV83" s="67"/>
      <c r="AW83" s="67"/>
      <c r="AX83" s="67"/>
      <c r="AY83" s="67"/>
      <c r="AZ83" s="67"/>
      <c r="BA83" s="67"/>
      <c r="BB83" s="67"/>
      <c r="BC83" s="67"/>
      <c r="BD83" s="67"/>
      <c r="BE83" s="67"/>
      <c r="BF83" s="67"/>
      <c r="BG83" s="67"/>
      <c r="BH83" s="67"/>
    </row>
    <row r="84" spans="1:60" s="8" customFormat="1" ht="141.75">
      <c r="A84" s="501">
        <v>21</v>
      </c>
      <c r="B84" s="514" t="s">
        <v>208</v>
      </c>
      <c r="C84" s="144" t="s">
        <v>209</v>
      </c>
      <c r="D84" s="218"/>
      <c r="E84" s="188"/>
      <c r="F84" s="201"/>
      <c r="G84" s="175"/>
      <c r="H84" s="325"/>
      <c r="I84" s="199"/>
      <c r="J84" s="209" t="s">
        <v>345</v>
      </c>
      <c r="K84" s="185"/>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c r="AR84" s="67"/>
      <c r="AS84" s="67"/>
      <c r="AT84" s="67"/>
      <c r="AU84" s="67"/>
      <c r="AV84" s="67"/>
      <c r="AW84" s="67"/>
      <c r="AX84" s="67"/>
      <c r="AY84" s="67"/>
      <c r="AZ84" s="67"/>
      <c r="BA84" s="67"/>
      <c r="BB84" s="67"/>
      <c r="BC84" s="67"/>
      <c r="BD84" s="67"/>
      <c r="BE84" s="67"/>
      <c r="BF84" s="67"/>
      <c r="BG84" s="67"/>
      <c r="BH84" s="67"/>
    </row>
    <row r="85" spans="1:60" s="8" customFormat="1" ht="15.75">
      <c r="A85" s="488"/>
      <c r="B85" s="518"/>
      <c r="C85" s="219" t="s">
        <v>210</v>
      </c>
      <c r="D85" s="218"/>
      <c r="E85" s="173"/>
      <c r="F85" s="201"/>
      <c r="G85" s="220"/>
      <c r="H85" s="325"/>
      <c r="I85" s="199"/>
      <c r="J85" s="209"/>
      <c r="K85" s="185"/>
      <c r="P85" s="67"/>
      <c r="Q85" s="67"/>
      <c r="R85" s="67"/>
      <c r="S85" s="67"/>
      <c r="T85" s="67"/>
      <c r="U85" s="67"/>
      <c r="V85" s="67"/>
      <c r="W85" s="67"/>
      <c r="X85" s="67"/>
      <c r="Y85" s="67"/>
      <c r="Z85" s="67"/>
      <c r="AA85" s="67"/>
      <c r="AB85" s="67"/>
      <c r="AC85" s="67"/>
      <c r="AD85" s="67"/>
      <c r="AE85" s="67"/>
      <c r="AF85" s="67"/>
      <c r="AG85" s="67"/>
      <c r="AH85" s="67"/>
      <c r="AI85" s="67"/>
      <c r="AJ85" s="67"/>
      <c r="AK85" s="67"/>
      <c r="AL85" s="67"/>
      <c r="AM85" s="67"/>
      <c r="AN85" s="67"/>
      <c r="AO85" s="67"/>
      <c r="AP85" s="67"/>
      <c r="AQ85" s="67"/>
      <c r="AR85" s="67"/>
      <c r="AS85" s="67"/>
      <c r="AT85" s="67"/>
      <c r="AU85" s="67"/>
      <c r="AV85" s="67"/>
      <c r="AW85" s="67"/>
      <c r="AX85" s="67"/>
      <c r="AY85" s="67"/>
      <c r="AZ85" s="67"/>
      <c r="BA85" s="67"/>
      <c r="BB85" s="67"/>
      <c r="BC85" s="67"/>
      <c r="BD85" s="67"/>
      <c r="BE85" s="67"/>
      <c r="BF85" s="67"/>
      <c r="BG85" s="67"/>
      <c r="BH85" s="67"/>
    </row>
    <row r="86" spans="1:60" s="8" customFormat="1" ht="15.75">
      <c r="A86" s="488"/>
      <c r="B86" s="518"/>
      <c r="C86" s="219" t="s">
        <v>211</v>
      </c>
      <c r="D86" s="218"/>
      <c r="E86" s="173"/>
      <c r="F86" s="145" t="s">
        <v>13</v>
      </c>
      <c r="G86" s="175">
        <v>1000</v>
      </c>
      <c r="H86" s="325">
        <f>'[1]RA (2)'!$F$1200</f>
        <v>401</v>
      </c>
      <c r="I86" s="199">
        <f>G86*H86</f>
        <v>401000</v>
      </c>
      <c r="J86" s="209" t="s">
        <v>346</v>
      </c>
      <c r="K86" s="185"/>
      <c r="P86" s="67"/>
      <c r="Q86" s="67"/>
      <c r="R86" s="67"/>
      <c r="S86" s="67"/>
      <c r="T86" s="67"/>
      <c r="U86" s="67"/>
      <c r="V86" s="67"/>
      <c r="W86" s="67"/>
      <c r="X86" s="67"/>
      <c r="Y86" s="67"/>
      <c r="Z86" s="67"/>
      <c r="AA86" s="67"/>
      <c r="AB86" s="67"/>
      <c r="AC86" s="67"/>
      <c r="AD86" s="67"/>
      <c r="AE86" s="67"/>
      <c r="AF86" s="67"/>
      <c r="AG86" s="67"/>
      <c r="AH86" s="67"/>
      <c r="AI86" s="67"/>
      <c r="AJ86" s="67"/>
      <c r="AK86" s="67"/>
      <c r="AL86" s="67"/>
      <c r="AM86" s="67"/>
      <c r="AN86" s="67"/>
      <c r="AO86" s="67"/>
      <c r="AP86" s="67"/>
      <c r="AQ86" s="67"/>
      <c r="AR86" s="67"/>
      <c r="AS86" s="67"/>
      <c r="AT86" s="67"/>
      <c r="AU86" s="67"/>
      <c r="AV86" s="67"/>
      <c r="AW86" s="67"/>
      <c r="AX86" s="67"/>
      <c r="AY86" s="67"/>
      <c r="AZ86" s="67"/>
      <c r="BA86" s="67"/>
      <c r="BB86" s="67"/>
      <c r="BC86" s="67"/>
      <c r="BD86" s="67"/>
      <c r="BE86" s="67"/>
      <c r="BF86" s="67"/>
      <c r="BG86" s="67"/>
      <c r="BH86" s="67"/>
    </row>
    <row r="87" spans="1:60" s="8" customFormat="1" ht="15.75">
      <c r="A87" s="488"/>
      <c r="B87" s="518"/>
      <c r="C87" s="219" t="s">
        <v>212</v>
      </c>
      <c r="D87" s="221"/>
      <c r="E87" s="173"/>
      <c r="F87" s="145" t="s">
        <v>13</v>
      </c>
      <c r="G87" s="175">
        <v>800</v>
      </c>
      <c r="H87" s="325">
        <f>'[1]RA (2)'!$F$1257</f>
        <v>692</v>
      </c>
      <c r="I87" s="199">
        <f>H87*G87</f>
        <v>553600</v>
      </c>
      <c r="J87" s="209"/>
      <c r="K87" s="185"/>
      <c r="P87" s="67"/>
      <c r="Q87" s="67"/>
      <c r="R87" s="67"/>
      <c r="S87" s="67"/>
      <c r="T87" s="67"/>
      <c r="U87" s="67"/>
      <c r="V87" s="67"/>
      <c r="W87" s="67"/>
      <c r="X87" s="67"/>
      <c r="Y87" s="67"/>
      <c r="Z87" s="67"/>
      <c r="AA87" s="67"/>
      <c r="AB87" s="67"/>
      <c r="AC87" s="67"/>
      <c r="AD87" s="67"/>
      <c r="AE87" s="67"/>
      <c r="AF87" s="67"/>
      <c r="AG87" s="67"/>
      <c r="AH87" s="67"/>
      <c r="AI87" s="67"/>
      <c r="AJ87" s="67"/>
      <c r="AK87" s="67"/>
      <c r="AL87" s="67"/>
      <c r="AM87" s="67"/>
      <c r="AN87" s="67"/>
      <c r="AO87" s="67"/>
      <c r="AP87" s="67"/>
      <c r="AQ87" s="67"/>
      <c r="AR87" s="67"/>
      <c r="AS87" s="67"/>
      <c r="AT87" s="67"/>
      <c r="AU87" s="67"/>
      <c r="AV87" s="67"/>
      <c r="AW87" s="67"/>
      <c r="AX87" s="67"/>
      <c r="AY87" s="67"/>
      <c r="AZ87" s="67"/>
      <c r="BA87" s="67"/>
      <c r="BB87" s="67"/>
      <c r="BC87" s="67"/>
      <c r="BD87" s="67"/>
      <c r="BE87" s="67"/>
      <c r="BF87" s="67"/>
      <c r="BG87" s="67"/>
      <c r="BH87" s="67"/>
    </row>
    <row r="88" spans="1:60" s="8" customFormat="1" ht="15.75">
      <c r="A88" s="488"/>
      <c r="B88" s="518"/>
      <c r="C88" s="222" t="s">
        <v>213</v>
      </c>
      <c r="D88" s="221"/>
      <c r="E88" s="173"/>
      <c r="F88" s="173" t="s">
        <v>23</v>
      </c>
      <c r="G88" s="175">
        <v>500</v>
      </c>
      <c r="H88" s="325">
        <f>'[1]RA (2)'!$F$1314</f>
        <v>251</v>
      </c>
      <c r="I88" s="199">
        <f>G88*H88</f>
        <v>125500</v>
      </c>
      <c r="J88" s="209"/>
      <c r="K88" s="185"/>
      <c r="P88" s="67"/>
      <c r="Q88" s="67"/>
      <c r="R88" s="67"/>
      <c r="S88" s="67"/>
      <c r="T88" s="67"/>
      <c r="U88" s="67"/>
      <c r="V88" s="67"/>
      <c r="W88" s="67"/>
      <c r="X88" s="67"/>
      <c r="Y88" s="67"/>
      <c r="Z88" s="67"/>
      <c r="AA88" s="67"/>
      <c r="AB88" s="67"/>
      <c r="AC88" s="67"/>
      <c r="AD88" s="67"/>
      <c r="AE88" s="67"/>
      <c r="AF88" s="67"/>
      <c r="AG88" s="67"/>
      <c r="AH88" s="67"/>
      <c r="AI88" s="67"/>
      <c r="AJ88" s="67"/>
      <c r="AK88" s="67"/>
      <c r="AL88" s="67"/>
      <c r="AM88" s="67"/>
      <c r="AN88" s="67"/>
      <c r="AO88" s="67"/>
      <c r="AP88" s="67"/>
      <c r="AQ88" s="67"/>
      <c r="AR88" s="67"/>
      <c r="AS88" s="67"/>
      <c r="AT88" s="67"/>
      <c r="AU88" s="67"/>
      <c r="AV88" s="67"/>
      <c r="AW88" s="67"/>
      <c r="AX88" s="67"/>
      <c r="AY88" s="67"/>
      <c r="AZ88" s="67"/>
      <c r="BA88" s="67"/>
      <c r="BB88" s="67"/>
      <c r="BC88" s="67"/>
      <c r="BD88" s="67"/>
      <c r="BE88" s="67"/>
      <c r="BF88" s="67"/>
      <c r="BG88" s="67"/>
      <c r="BH88" s="67"/>
    </row>
    <row r="89" spans="1:60" s="8" customFormat="1" ht="15.75">
      <c r="A89" s="489"/>
      <c r="B89" s="515"/>
      <c r="C89" s="224" t="s">
        <v>214</v>
      </c>
      <c r="D89" s="221"/>
      <c r="E89" s="223"/>
      <c r="F89" s="173" t="s">
        <v>23</v>
      </c>
      <c r="G89" s="175">
        <v>250</v>
      </c>
      <c r="H89" s="325">
        <f>'[1]RA (2)'!$F$1371</f>
        <v>135</v>
      </c>
      <c r="I89" s="199">
        <f>H89*G89</f>
        <v>33750</v>
      </c>
      <c r="J89" s="209"/>
      <c r="K89" s="185"/>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c r="AT89" s="67"/>
      <c r="AU89" s="67"/>
      <c r="AV89" s="67"/>
      <c r="AW89" s="67"/>
      <c r="AX89" s="67"/>
      <c r="AY89" s="67"/>
      <c r="AZ89" s="67"/>
      <c r="BA89" s="67"/>
      <c r="BB89" s="67"/>
      <c r="BC89" s="67"/>
      <c r="BD89" s="67"/>
      <c r="BE89" s="67"/>
      <c r="BF89" s="67"/>
      <c r="BG89" s="67"/>
      <c r="BH89" s="67"/>
    </row>
    <row r="90" spans="1:60" s="8" customFormat="1" ht="15.75">
      <c r="A90" s="197"/>
      <c r="B90" s="221"/>
      <c r="C90" s="221"/>
      <c r="D90" s="221"/>
      <c r="E90" s="223"/>
      <c r="F90" s="173"/>
      <c r="G90" s="175"/>
      <c r="H90" s="325"/>
      <c r="I90" s="199"/>
      <c r="J90" s="209"/>
      <c r="K90" s="185"/>
      <c r="P90" s="67"/>
      <c r="Q90" s="67"/>
      <c r="R90" s="67"/>
      <c r="S90" s="67"/>
      <c r="T90" s="67"/>
      <c r="U90" s="67"/>
      <c r="V90" s="67"/>
      <c r="W90" s="67"/>
      <c r="X90" s="67"/>
      <c r="Y90" s="67"/>
      <c r="Z90" s="67"/>
      <c r="AA90" s="67"/>
      <c r="AB90" s="67"/>
      <c r="AC90" s="67"/>
      <c r="AD90" s="67"/>
      <c r="AE90" s="67"/>
      <c r="AF90" s="67"/>
      <c r="AG90" s="67"/>
      <c r="AH90" s="67"/>
      <c r="AI90" s="67"/>
      <c r="AJ90" s="67"/>
      <c r="AK90" s="67"/>
      <c r="AL90" s="67"/>
      <c r="AM90" s="67"/>
      <c r="AN90" s="67"/>
      <c r="AO90" s="67"/>
      <c r="AP90" s="67"/>
      <c r="AQ90" s="67"/>
      <c r="AR90" s="67"/>
      <c r="AS90" s="67"/>
      <c r="AT90" s="67"/>
      <c r="AU90" s="67"/>
      <c r="AV90" s="67"/>
      <c r="AW90" s="67"/>
      <c r="AX90" s="67"/>
      <c r="AY90" s="67"/>
      <c r="AZ90" s="67"/>
      <c r="BA90" s="67"/>
      <c r="BB90" s="67"/>
      <c r="BC90" s="67"/>
      <c r="BD90" s="67"/>
      <c r="BE90" s="67"/>
      <c r="BF90" s="67"/>
      <c r="BG90" s="67"/>
      <c r="BH90" s="67"/>
    </row>
    <row r="91" spans="1:60" s="8" customFormat="1" ht="132" customHeight="1">
      <c r="A91" s="501">
        <v>22</v>
      </c>
      <c r="B91" s="514" t="s">
        <v>215</v>
      </c>
      <c r="C91" s="144" t="s">
        <v>216</v>
      </c>
      <c r="D91" s="218"/>
      <c r="E91" s="188"/>
      <c r="F91" s="201"/>
      <c r="G91" s="175"/>
      <c r="H91" s="325"/>
      <c r="I91" s="199"/>
      <c r="J91" s="209"/>
      <c r="K91" s="185"/>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7"/>
      <c r="AT91" s="67"/>
      <c r="AU91" s="67"/>
      <c r="AV91" s="67"/>
      <c r="AW91" s="67"/>
      <c r="AX91" s="67"/>
      <c r="AY91" s="67"/>
      <c r="AZ91" s="67"/>
      <c r="BA91" s="67"/>
      <c r="BB91" s="67"/>
      <c r="BC91" s="67"/>
      <c r="BD91" s="67"/>
      <c r="BE91" s="67"/>
      <c r="BF91" s="67"/>
      <c r="BG91" s="67"/>
      <c r="BH91" s="67"/>
    </row>
    <row r="92" spans="1:60" s="8" customFormat="1" ht="17.25" customHeight="1">
      <c r="A92" s="488"/>
      <c r="B92" s="518"/>
      <c r="C92" s="214" t="s">
        <v>217</v>
      </c>
      <c r="D92" s="218"/>
      <c r="E92" s="173"/>
      <c r="F92" s="201"/>
      <c r="G92" s="220"/>
      <c r="H92" s="325"/>
      <c r="I92" s="199"/>
      <c r="J92" s="209"/>
      <c r="K92" s="185"/>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7"/>
      <c r="AT92" s="67"/>
      <c r="AU92" s="67"/>
      <c r="AV92" s="67"/>
      <c r="AW92" s="67"/>
      <c r="AX92" s="67"/>
      <c r="AY92" s="67"/>
      <c r="AZ92" s="67"/>
      <c r="BA92" s="67"/>
      <c r="BB92" s="67"/>
      <c r="BC92" s="67"/>
      <c r="BD92" s="67"/>
      <c r="BE92" s="67"/>
      <c r="BF92" s="67"/>
      <c r="BG92" s="67"/>
      <c r="BH92" s="67"/>
    </row>
    <row r="93" spans="1:60" s="8" customFormat="1" ht="15.75">
      <c r="A93" s="488"/>
      <c r="B93" s="518"/>
      <c r="C93" s="219" t="s">
        <v>218</v>
      </c>
      <c r="D93" s="218"/>
      <c r="E93" s="173"/>
      <c r="F93" s="145" t="s">
        <v>13</v>
      </c>
      <c r="G93" s="175">
        <v>175</v>
      </c>
      <c r="H93" s="325">
        <f>'[1]RA (2)'!$F$1544</f>
        <v>1607</v>
      </c>
      <c r="I93" s="199">
        <f>G93*H93</f>
        <v>281225</v>
      </c>
      <c r="J93" s="209"/>
      <c r="K93" s="185"/>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7"/>
      <c r="AQ93" s="67"/>
      <c r="AR93" s="67"/>
      <c r="AS93" s="67"/>
      <c r="AT93" s="67"/>
      <c r="AU93" s="67"/>
      <c r="AV93" s="67"/>
      <c r="AW93" s="67"/>
      <c r="AX93" s="67"/>
      <c r="AY93" s="67"/>
      <c r="AZ93" s="67"/>
      <c r="BA93" s="67"/>
      <c r="BB93" s="67"/>
      <c r="BC93" s="67"/>
      <c r="BD93" s="67"/>
      <c r="BE93" s="67"/>
      <c r="BF93" s="67"/>
      <c r="BG93" s="67"/>
      <c r="BH93" s="67"/>
    </row>
    <row r="94" spans="1:60" s="8" customFormat="1" ht="15.75">
      <c r="A94" s="488"/>
      <c r="B94" s="518"/>
      <c r="C94" s="219" t="s">
        <v>219</v>
      </c>
      <c r="D94" s="221"/>
      <c r="E94" s="173"/>
      <c r="F94" s="145" t="s">
        <v>13</v>
      </c>
      <c r="G94" s="175">
        <v>75</v>
      </c>
      <c r="H94" s="325">
        <f>'[1]RA (2)'!$F$1601</f>
        <v>997</v>
      </c>
      <c r="I94" s="199">
        <f>G94*H94</f>
        <v>74775</v>
      </c>
      <c r="J94" s="209"/>
      <c r="K94" s="185"/>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7"/>
      <c r="AQ94" s="67"/>
      <c r="AR94" s="67"/>
      <c r="AS94" s="67"/>
      <c r="AT94" s="67"/>
      <c r="AU94" s="67"/>
      <c r="AV94" s="67"/>
      <c r="AW94" s="67"/>
      <c r="AX94" s="67"/>
      <c r="AY94" s="67"/>
      <c r="AZ94" s="67"/>
      <c r="BA94" s="67"/>
      <c r="BB94" s="67"/>
      <c r="BC94" s="67"/>
      <c r="BD94" s="67"/>
      <c r="BE94" s="67"/>
      <c r="BF94" s="67"/>
      <c r="BG94" s="67"/>
      <c r="BH94" s="67"/>
    </row>
    <row r="95" spans="1:60" s="8" customFormat="1" ht="15.75">
      <c r="A95" s="197"/>
      <c r="B95" s="173"/>
      <c r="C95" s="224"/>
      <c r="D95" s="221"/>
      <c r="E95" s="223"/>
      <c r="F95" s="173"/>
      <c r="G95" s="175"/>
      <c r="H95" s="325"/>
      <c r="I95" s="199"/>
      <c r="J95" s="209"/>
      <c r="K95" s="185"/>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7"/>
      <c r="AQ95" s="67"/>
      <c r="AR95" s="67"/>
      <c r="AS95" s="67"/>
      <c r="AT95" s="67"/>
      <c r="AU95" s="67"/>
      <c r="AV95" s="67"/>
      <c r="AW95" s="67"/>
      <c r="AX95" s="67"/>
      <c r="AY95" s="67"/>
      <c r="AZ95" s="67"/>
      <c r="BA95" s="67"/>
      <c r="BB95" s="67"/>
      <c r="BC95" s="67"/>
      <c r="BD95" s="67"/>
      <c r="BE95" s="67"/>
      <c r="BF95" s="67"/>
      <c r="BG95" s="67"/>
      <c r="BH95" s="67"/>
    </row>
    <row r="96" spans="1:60" s="8" customFormat="1" ht="126">
      <c r="A96" s="501">
        <v>23</v>
      </c>
      <c r="B96" s="514" t="s">
        <v>220</v>
      </c>
      <c r="C96" s="144" t="s">
        <v>221</v>
      </c>
      <c r="D96" s="218"/>
      <c r="E96" s="188"/>
      <c r="F96" s="201"/>
      <c r="G96" s="175"/>
      <c r="H96" s="325"/>
      <c r="I96" s="199"/>
      <c r="J96" s="209"/>
      <c r="K96" s="185"/>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c r="AS96" s="67"/>
      <c r="AT96" s="67"/>
      <c r="AU96" s="67"/>
      <c r="AV96" s="67"/>
      <c r="AW96" s="67"/>
      <c r="AX96" s="67"/>
      <c r="AY96" s="67"/>
      <c r="AZ96" s="67"/>
      <c r="BA96" s="67"/>
      <c r="BB96" s="67"/>
      <c r="BC96" s="67"/>
      <c r="BD96" s="67"/>
      <c r="BE96" s="67"/>
      <c r="BF96" s="67"/>
      <c r="BG96" s="67"/>
      <c r="BH96" s="67"/>
    </row>
    <row r="97" spans="1:60" s="8" customFormat="1" ht="15.75">
      <c r="A97" s="488"/>
      <c r="B97" s="518"/>
      <c r="C97" s="214" t="s">
        <v>217</v>
      </c>
      <c r="D97" s="218"/>
      <c r="E97" s="173"/>
      <c r="F97" s="201"/>
      <c r="G97" s="220"/>
      <c r="H97" s="325"/>
      <c r="I97" s="199"/>
      <c r="J97" s="209"/>
      <c r="K97" s="185"/>
      <c r="P97" s="67"/>
      <c r="Q97" s="67"/>
      <c r="R97" s="67"/>
      <c r="S97" s="67"/>
      <c r="T97" s="67"/>
      <c r="U97" s="67"/>
      <c r="V97" s="67"/>
      <c r="W97" s="67"/>
      <c r="X97" s="67"/>
      <c r="Y97" s="67"/>
      <c r="Z97" s="67"/>
      <c r="AA97" s="67"/>
      <c r="AB97" s="67"/>
      <c r="AC97" s="67"/>
      <c r="AD97" s="67"/>
      <c r="AE97" s="67"/>
      <c r="AF97" s="67"/>
      <c r="AG97" s="67"/>
      <c r="AH97" s="67"/>
      <c r="AI97" s="67"/>
      <c r="AJ97" s="67"/>
      <c r="AK97" s="67"/>
      <c r="AL97" s="67"/>
      <c r="AM97" s="67"/>
      <c r="AN97" s="67"/>
      <c r="AO97" s="67"/>
      <c r="AP97" s="67"/>
      <c r="AQ97" s="67"/>
      <c r="AR97" s="67"/>
      <c r="AS97" s="67"/>
      <c r="AT97" s="67"/>
      <c r="AU97" s="67"/>
      <c r="AV97" s="67"/>
      <c r="AW97" s="67"/>
      <c r="AX97" s="67"/>
      <c r="AY97" s="67"/>
      <c r="AZ97" s="67"/>
      <c r="BA97" s="67"/>
      <c r="BB97" s="67"/>
      <c r="BC97" s="67"/>
      <c r="BD97" s="67"/>
      <c r="BE97" s="67"/>
      <c r="BF97" s="67"/>
      <c r="BG97" s="67"/>
      <c r="BH97" s="67"/>
    </row>
    <row r="98" spans="1:60" s="8" customFormat="1" ht="15.75">
      <c r="A98" s="488"/>
      <c r="B98" s="518"/>
      <c r="C98" s="225" t="s">
        <v>222</v>
      </c>
      <c r="D98" s="218"/>
      <c r="E98" s="173"/>
      <c r="F98" s="145"/>
      <c r="G98" s="175"/>
      <c r="H98" s="325"/>
      <c r="I98" s="199"/>
      <c r="J98" s="209"/>
      <c r="K98" s="185"/>
      <c r="P98" s="67"/>
      <c r="Q98" s="67"/>
      <c r="R98" s="67"/>
      <c r="S98" s="67"/>
      <c r="T98" s="67"/>
      <c r="U98" s="67"/>
      <c r="V98" s="67"/>
      <c r="W98" s="67"/>
      <c r="X98" s="67"/>
      <c r="Y98" s="67"/>
      <c r="Z98" s="67"/>
      <c r="AA98" s="67"/>
      <c r="AB98" s="67"/>
      <c r="AC98" s="67"/>
      <c r="AD98" s="67"/>
      <c r="AE98" s="67"/>
      <c r="AF98" s="67"/>
      <c r="AG98" s="67"/>
      <c r="AH98" s="67"/>
      <c r="AI98" s="67"/>
      <c r="AJ98" s="67"/>
      <c r="AK98" s="67"/>
      <c r="AL98" s="67"/>
      <c r="AM98" s="67"/>
      <c r="AN98" s="67"/>
      <c r="AO98" s="67"/>
      <c r="AP98" s="67"/>
      <c r="AQ98" s="67"/>
      <c r="AR98" s="67"/>
      <c r="AS98" s="67"/>
      <c r="AT98" s="67"/>
      <c r="AU98" s="67"/>
      <c r="AV98" s="67"/>
      <c r="AW98" s="67"/>
      <c r="AX98" s="67"/>
      <c r="AY98" s="67"/>
      <c r="AZ98" s="67"/>
      <c r="BA98" s="67"/>
      <c r="BB98" s="67"/>
      <c r="BC98" s="67"/>
      <c r="BD98" s="67"/>
      <c r="BE98" s="67"/>
      <c r="BF98" s="67"/>
      <c r="BG98" s="67"/>
      <c r="BH98" s="67"/>
    </row>
    <row r="99" spans="1:60" s="8" customFormat="1" ht="15.75">
      <c r="A99" s="489"/>
      <c r="B99" s="518"/>
      <c r="C99" s="219" t="s">
        <v>223</v>
      </c>
      <c r="D99" s="221"/>
      <c r="E99" s="173"/>
      <c r="F99" s="145" t="s">
        <v>13</v>
      </c>
      <c r="G99" s="175">
        <v>225</v>
      </c>
      <c r="H99" s="325">
        <f>'[1]RA (2)'!$F$1486</f>
        <v>1228</v>
      </c>
      <c r="I99" s="199">
        <f>H99*G99</f>
        <v>276300</v>
      </c>
      <c r="J99" s="209"/>
      <c r="K99" s="185"/>
      <c r="P99" s="67"/>
      <c r="Q99" s="67"/>
      <c r="R99" s="67"/>
      <c r="S99" s="67"/>
      <c r="T99" s="67"/>
      <c r="U99" s="67"/>
      <c r="V99" s="67"/>
      <c r="W99" s="67"/>
      <c r="X99" s="67"/>
      <c r="Y99" s="67"/>
      <c r="Z99" s="67"/>
      <c r="AA99" s="67"/>
      <c r="AB99" s="67"/>
      <c r="AC99" s="67"/>
      <c r="AD99" s="67"/>
      <c r="AE99" s="67"/>
      <c r="AF99" s="67"/>
      <c r="AG99" s="67"/>
      <c r="AH99" s="67"/>
      <c r="AI99" s="67"/>
      <c r="AJ99" s="67"/>
      <c r="AK99" s="67"/>
      <c r="AL99" s="67"/>
      <c r="AM99" s="67"/>
      <c r="AN99" s="67"/>
      <c r="AO99" s="67"/>
      <c r="AP99" s="67"/>
      <c r="AQ99" s="67"/>
      <c r="AR99" s="67"/>
      <c r="AS99" s="67"/>
      <c r="AT99" s="67"/>
      <c r="AU99" s="67"/>
      <c r="AV99" s="67"/>
      <c r="AW99" s="67"/>
      <c r="AX99" s="67"/>
      <c r="AY99" s="67"/>
      <c r="AZ99" s="67"/>
      <c r="BA99" s="67"/>
      <c r="BB99" s="67"/>
      <c r="BC99" s="67"/>
      <c r="BD99" s="67"/>
      <c r="BE99" s="67"/>
      <c r="BF99" s="67"/>
      <c r="BG99" s="67"/>
      <c r="BH99" s="67"/>
    </row>
    <row r="100" spans="1:60" s="8" customFormat="1" ht="15.75">
      <c r="A100" s="197"/>
      <c r="B100" s="221"/>
      <c r="C100" s="222"/>
      <c r="D100" s="221"/>
      <c r="E100" s="223"/>
      <c r="F100" s="173"/>
      <c r="G100" s="175"/>
      <c r="H100" s="325"/>
      <c r="I100" s="199"/>
      <c r="J100" s="209"/>
      <c r="K100" s="185"/>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c r="BD100" s="67"/>
      <c r="BE100" s="67"/>
      <c r="BF100" s="67"/>
      <c r="BG100" s="67"/>
      <c r="BH100" s="67"/>
    </row>
    <row r="101" spans="1:60" s="8" customFormat="1" ht="110.25">
      <c r="A101" s="501">
        <v>24</v>
      </c>
      <c r="B101" s="514" t="s">
        <v>224</v>
      </c>
      <c r="C101" s="144" t="s">
        <v>225</v>
      </c>
      <c r="D101" s="221"/>
      <c r="E101" s="223"/>
      <c r="F101" s="173"/>
      <c r="G101" s="175"/>
      <c r="H101" s="325"/>
      <c r="I101" s="199"/>
      <c r="J101" s="209" t="s">
        <v>345</v>
      </c>
      <c r="K101" s="185"/>
      <c r="P101" s="67"/>
      <c r="Q101" s="67"/>
      <c r="R101" s="67"/>
      <c r="S101" s="67"/>
      <c r="T101" s="67"/>
      <c r="U101" s="67"/>
      <c r="V101" s="67"/>
      <c r="W101" s="67"/>
      <c r="X101" s="67"/>
      <c r="Y101" s="67"/>
      <c r="Z101" s="67"/>
      <c r="AA101" s="67"/>
      <c r="AB101" s="67"/>
      <c r="AC101" s="67"/>
      <c r="AD101" s="67"/>
      <c r="AE101" s="67"/>
      <c r="AF101" s="67"/>
      <c r="AG101" s="67"/>
      <c r="AH101" s="67"/>
      <c r="AI101" s="67"/>
      <c r="AJ101" s="67"/>
      <c r="AK101" s="67"/>
      <c r="AL101" s="67"/>
      <c r="AM101" s="67"/>
      <c r="AN101" s="67"/>
      <c r="AO101" s="67"/>
      <c r="AP101" s="67"/>
      <c r="AQ101" s="67"/>
      <c r="AR101" s="67"/>
      <c r="AS101" s="67"/>
      <c r="AT101" s="67"/>
      <c r="AU101" s="67"/>
      <c r="AV101" s="67"/>
      <c r="AW101" s="67"/>
      <c r="AX101" s="67"/>
      <c r="AY101" s="67"/>
      <c r="AZ101" s="67"/>
      <c r="BA101" s="67"/>
      <c r="BB101" s="67"/>
      <c r="BC101" s="67"/>
      <c r="BD101" s="67"/>
      <c r="BE101" s="67"/>
      <c r="BF101" s="67"/>
      <c r="BG101" s="67"/>
      <c r="BH101" s="67"/>
    </row>
    <row r="102" spans="1:60" s="8" customFormat="1" ht="15.75">
      <c r="A102" s="488"/>
      <c r="B102" s="518"/>
      <c r="C102" s="219" t="s">
        <v>211</v>
      </c>
      <c r="D102" s="221"/>
      <c r="E102" s="223"/>
      <c r="F102" s="145" t="s">
        <v>13</v>
      </c>
      <c r="G102" s="175">
        <v>50</v>
      </c>
      <c r="H102" s="325">
        <f>H86</f>
        <v>401</v>
      </c>
      <c r="I102" s="199">
        <f>G102*H102</f>
        <v>20050</v>
      </c>
      <c r="J102" s="209" t="s">
        <v>346</v>
      </c>
      <c r="K102" s="185"/>
      <c r="P102" s="67"/>
      <c r="Q102" s="67"/>
      <c r="R102" s="67"/>
      <c r="S102" s="67"/>
      <c r="T102" s="67"/>
      <c r="U102" s="67"/>
      <c r="V102" s="67"/>
      <c r="W102" s="67"/>
      <c r="X102" s="67"/>
      <c r="Y102" s="67"/>
      <c r="Z102" s="67"/>
      <c r="AA102" s="67"/>
      <c r="AB102" s="67"/>
      <c r="AC102" s="67"/>
      <c r="AD102" s="67"/>
      <c r="AE102" s="67"/>
      <c r="AF102" s="67"/>
      <c r="AG102" s="67"/>
      <c r="AH102" s="67"/>
      <c r="AI102" s="67"/>
      <c r="AJ102" s="67"/>
      <c r="AK102" s="67"/>
      <c r="AL102" s="67"/>
      <c r="AM102" s="67"/>
      <c r="AN102" s="67"/>
      <c r="AO102" s="67"/>
      <c r="AP102" s="67"/>
      <c r="AQ102" s="67"/>
      <c r="AR102" s="67"/>
      <c r="AS102" s="67"/>
      <c r="AT102" s="67"/>
      <c r="AU102" s="67"/>
      <c r="AV102" s="67"/>
      <c r="AW102" s="67"/>
      <c r="AX102" s="67"/>
      <c r="AY102" s="67"/>
      <c r="AZ102" s="67"/>
      <c r="BA102" s="67"/>
      <c r="BB102" s="67"/>
      <c r="BC102" s="67"/>
      <c r="BD102" s="67"/>
      <c r="BE102" s="67"/>
      <c r="BF102" s="67"/>
      <c r="BG102" s="67"/>
      <c r="BH102" s="67"/>
    </row>
    <row r="103" spans="1:60" s="8" customFormat="1" ht="15.75">
      <c r="A103" s="489"/>
      <c r="B103" s="518"/>
      <c r="C103" s="225" t="s">
        <v>226</v>
      </c>
      <c r="D103" s="221"/>
      <c r="E103" s="223"/>
      <c r="F103" s="173" t="s">
        <v>23</v>
      </c>
      <c r="G103" s="175">
        <v>25</v>
      </c>
      <c r="H103" s="325">
        <f>'[1]RA (2)'!$F$1428</f>
        <v>229</v>
      </c>
      <c r="I103" s="199">
        <f>G103*H103</f>
        <v>5725</v>
      </c>
      <c r="J103" s="209"/>
      <c r="K103" s="185"/>
      <c r="P103" s="67"/>
      <c r="Q103" s="67"/>
      <c r="R103" s="67"/>
      <c r="S103" s="67"/>
      <c r="T103" s="67"/>
      <c r="U103" s="67"/>
      <c r="V103" s="67"/>
      <c r="W103" s="67"/>
      <c r="X103" s="67"/>
      <c r="Y103" s="67"/>
      <c r="Z103" s="67"/>
      <c r="AA103" s="67"/>
      <c r="AB103" s="67"/>
      <c r="AC103" s="67"/>
      <c r="AD103" s="67"/>
      <c r="AE103" s="67"/>
      <c r="AF103" s="67"/>
      <c r="AG103" s="67"/>
      <c r="AH103" s="67"/>
      <c r="AI103" s="67"/>
      <c r="AJ103" s="67"/>
      <c r="AK103" s="67"/>
      <c r="AL103" s="67"/>
      <c r="AM103" s="67"/>
      <c r="AN103" s="67"/>
      <c r="AO103" s="67"/>
      <c r="AP103" s="67"/>
      <c r="AQ103" s="67"/>
      <c r="AR103" s="67"/>
      <c r="AS103" s="67"/>
      <c r="AT103" s="67"/>
      <c r="AU103" s="67"/>
      <c r="AV103" s="67"/>
      <c r="AW103" s="67"/>
      <c r="AX103" s="67"/>
      <c r="AY103" s="67"/>
      <c r="AZ103" s="67"/>
      <c r="BA103" s="67"/>
      <c r="BB103" s="67"/>
      <c r="BC103" s="67"/>
      <c r="BD103" s="67"/>
      <c r="BE103" s="67"/>
      <c r="BF103" s="67"/>
      <c r="BG103" s="67"/>
      <c r="BH103" s="67"/>
    </row>
    <row r="104" spans="1:60" s="8" customFormat="1" ht="15.75">
      <c r="A104" s="197"/>
      <c r="B104" s="226"/>
      <c r="C104" s="219"/>
      <c r="D104" s="221"/>
      <c r="E104" s="223"/>
      <c r="F104" s="145"/>
      <c r="G104" s="175"/>
      <c r="H104" s="325"/>
      <c r="I104" s="199"/>
      <c r="J104" s="209"/>
      <c r="K104" s="185"/>
      <c r="P104" s="67"/>
      <c r="Q104" s="67"/>
      <c r="R104" s="67"/>
      <c r="S104" s="67"/>
      <c r="T104" s="67"/>
      <c r="U104" s="67"/>
      <c r="V104" s="67"/>
      <c r="W104" s="67"/>
      <c r="X104" s="67"/>
      <c r="Y104" s="67"/>
      <c r="Z104" s="67"/>
      <c r="AA104" s="67"/>
      <c r="AB104" s="67"/>
      <c r="AC104" s="67"/>
      <c r="AD104" s="67"/>
      <c r="AE104" s="67"/>
      <c r="AF104" s="67"/>
      <c r="AG104" s="67"/>
      <c r="AH104" s="67"/>
      <c r="AI104" s="67"/>
      <c r="AJ104" s="67"/>
      <c r="AK104" s="67"/>
      <c r="AL104" s="67"/>
      <c r="AM104" s="67"/>
      <c r="AN104" s="67"/>
      <c r="AO104" s="67"/>
      <c r="AP104" s="67"/>
      <c r="AQ104" s="67"/>
      <c r="AR104" s="67"/>
      <c r="AS104" s="67"/>
      <c r="AT104" s="67"/>
      <c r="AU104" s="67"/>
      <c r="AV104" s="67"/>
      <c r="AW104" s="67"/>
      <c r="AX104" s="67"/>
      <c r="AY104" s="67"/>
      <c r="AZ104" s="67"/>
      <c r="BA104" s="67"/>
      <c r="BB104" s="67"/>
      <c r="BC104" s="67"/>
      <c r="BD104" s="67"/>
      <c r="BE104" s="67"/>
      <c r="BF104" s="67"/>
      <c r="BG104" s="67"/>
      <c r="BH104" s="67"/>
    </row>
    <row r="105" spans="1:60" s="8" customFormat="1" ht="143.25" customHeight="1">
      <c r="A105" s="501">
        <v>25</v>
      </c>
      <c r="B105" s="519" t="s">
        <v>227</v>
      </c>
      <c r="C105" s="144" t="s">
        <v>228</v>
      </c>
      <c r="D105" s="491"/>
      <c r="E105" s="512" t="s">
        <v>229</v>
      </c>
      <c r="F105" s="516" t="s">
        <v>167</v>
      </c>
      <c r="G105" s="517">
        <v>1</v>
      </c>
      <c r="H105" s="325">
        <f>'[1]RA (2)'!$F$1658</f>
        <v>45264</v>
      </c>
      <c r="I105" s="199">
        <f>H105*G105</f>
        <v>45264</v>
      </c>
      <c r="J105" s="209"/>
      <c r="K105" s="185"/>
      <c r="P105" s="67"/>
      <c r="Q105" s="67"/>
      <c r="R105" s="67"/>
      <c r="S105" s="67"/>
      <c r="T105" s="67"/>
      <c r="U105" s="67"/>
      <c r="V105" s="67"/>
      <c r="W105" s="67"/>
      <c r="X105" s="67"/>
      <c r="Y105" s="67"/>
      <c r="Z105" s="67"/>
      <c r="AA105" s="67"/>
      <c r="AB105" s="67"/>
      <c r="AC105" s="67"/>
      <c r="AD105" s="67"/>
      <c r="AE105" s="67"/>
      <c r="AF105" s="67"/>
      <c r="AG105" s="67"/>
      <c r="AH105" s="67"/>
      <c r="AI105" s="67"/>
      <c r="AJ105" s="67"/>
      <c r="AK105" s="67"/>
      <c r="AL105" s="67"/>
      <c r="AM105" s="67"/>
      <c r="AN105" s="67"/>
      <c r="AO105" s="67"/>
      <c r="AP105" s="67"/>
      <c r="AQ105" s="67"/>
      <c r="AR105" s="67"/>
      <c r="AS105" s="67"/>
      <c r="AT105" s="67"/>
      <c r="AU105" s="67"/>
      <c r="AV105" s="67"/>
      <c r="AW105" s="67"/>
      <c r="AX105" s="67"/>
      <c r="AY105" s="67"/>
      <c r="AZ105" s="67"/>
      <c r="BA105" s="67"/>
      <c r="BB105" s="67"/>
      <c r="BC105" s="67"/>
      <c r="BD105" s="67"/>
      <c r="BE105" s="67"/>
      <c r="BF105" s="67"/>
      <c r="BG105" s="67"/>
      <c r="BH105" s="67"/>
    </row>
    <row r="106" spans="1:60" s="8" customFormat="1" ht="15.75">
      <c r="A106" s="489"/>
      <c r="B106" s="519"/>
      <c r="C106" s="144" t="s">
        <v>230</v>
      </c>
      <c r="D106" s="491"/>
      <c r="E106" s="490"/>
      <c r="F106" s="516"/>
      <c r="G106" s="517"/>
      <c r="H106" s="325"/>
      <c r="I106" s="199"/>
      <c r="J106" s="209"/>
      <c r="K106" s="185"/>
      <c r="P106" s="67"/>
      <c r="Q106" s="67"/>
      <c r="R106" s="67"/>
      <c r="S106" s="67"/>
      <c r="T106" s="67"/>
      <c r="U106" s="67"/>
      <c r="V106" s="67"/>
      <c r="W106" s="67"/>
      <c r="X106" s="67"/>
      <c r="Y106" s="67"/>
      <c r="Z106" s="67"/>
      <c r="AA106" s="67"/>
      <c r="AB106" s="67"/>
      <c r="AC106" s="67"/>
      <c r="AD106" s="67"/>
      <c r="AE106" s="67"/>
      <c r="AF106" s="67"/>
      <c r="AG106" s="67"/>
      <c r="AH106" s="67"/>
      <c r="AI106" s="67"/>
      <c r="AJ106" s="67"/>
      <c r="AK106" s="67"/>
      <c r="AL106" s="67"/>
      <c r="AM106" s="67"/>
      <c r="AN106" s="67"/>
      <c r="AO106" s="67"/>
      <c r="AP106" s="67"/>
      <c r="AQ106" s="67"/>
      <c r="AR106" s="67"/>
      <c r="AS106" s="67"/>
      <c r="AT106" s="67"/>
      <c r="AU106" s="67"/>
      <c r="AV106" s="67"/>
      <c r="AW106" s="67"/>
      <c r="AX106" s="67"/>
      <c r="AY106" s="67"/>
      <c r="AZ106" s="67"/>
      <c r="BA106" s="67"/>
      <c r="BB106" s="67"/>
      <c r="BC106" s="67"/>
      <c r="BD106" s="67"/>
      <c r="BE106" s="67"/>
      <c r="BF106" s="67"/>
      <c r="BG106" s="67"/>
      <c r="BH106" s="67"/>
    </row>
    <row r="107" spans="1:60" s="8" customFormat="1" ht="15.75">
      <c r="A107" s="197"/>
      <c r="B107" s="221"/>
      <c r="C107" s="222"/>
      <c r="D107" s="221"/>
      <c r="E107" s="201"/>
      <c r="F107" s="173"/>
      <c r="G107" s="175"/>
      <c r="H107" s="325"/>
      <c r="I107" s="199"/>
      <c r="J107" s="209"/>
      <c r="K107" s="185"/>
      <c r="P107" s="67"/>
      <c r="Q107" s="67"/>
      <c r="R107" s="67"/>
      <c r="S107" s="67"/>
      <c r="T107" s="67"/>
      <c r="U107" s="67"/>
      <c r="V107" s="67"/>
      <c r="W107" s="67"/>
      <c r="X107" s="67"/>
      <c r="Y107" s="67"/>
      <c r="Z107" s="67"/>
      <c r="AA107" s="67"/>
      <c r="AB107" s="67"/>
      <c r="AC107" s="67"/>
      <c r="AD107" s="67"/>
      <c r="AE107" s="67"/>
      <c r="AF107" s="67"/>
      <c r="AG107" s="67"/>
      <c r="AH107" s="67"/>
      <c r="AI107" s="67"/>
      <c r="AJ107" s="67"/>
      <c r="AK107" s="67"/>
      <c r="AL107" s="67"/>
      <c r="AM107" s="67"/>
      <c r="AN107" s="67"/>
      <c r="AO107" s="67"/>
      <c r="AP107" s="67"/>
      <c r="AQ107" s="67"/>
      <c r="AR107" s="67"/>
      <c r="AS107" s="67"/>
      <c r="AT107" s="67"/>
      <c r="AU107" s="67"/>
      <c r="AV107" s="67"/>
      <c r="AW107" s="67"/>
      <c r="AX107" s="67"/>
      <c r="AY107" s="67"/>
      <c r="AZ107" s="67"/>
      <c r="BA107" s="67"/>
      <c r="BB107" s="67"/>
      <c r="BC107" s="67"/>
      <c r="BD107" s="67"/>
      <c r="BE107" s="67"/>
      <c r="BF107" s="67"/>
      <c r="BG107" s="67"/>
      <c r="BH107" s="67"/>
    </row>
    <row r="108" spans="1:60" s="8" customFormat="1" ht="129.75" customHeight="1">
      <c r="A108" s="501">
        <v>26</v>
      </c>
      <c r="B108" s="512" t="s">
        <v>231</v>
      </c>
      <c r="C108" s="144" t="s">
        <v>232</v>
      </c>
      <c r="D108" s="221"/>
      <c r="E108" s="514" t="s">
        <v>233</v>
      </c>
      <c r="F108" s="516" t="s">
        <v>167</v>
      </c>
      <c r="G108" s="517">
        <v>1</v>
      </c>
      <c r="H108" s="441">
        <f>'[1]RA (2)'!F3596</f>
        <v>142640.67136000001</v>
      </c>
      <c r="I108" s="199">
        <f>H108*G108</f>
        <v>142640.67136000001</v>
      </c>
      <c r="J108" s="209"/>
      <c r="K108" s="185"/>
      <c r="P108" s="67"/>
      <c r="Q108" s="67"/>
      <c r="R108" s="67"/>
      <c r="S108" s="67"/>
      <c r="T108" s="67"/>
      <c r="U108" s="67"/>
      <c r="V108" s="67"/>
      <c r="W108" s="67"/>
      <c r="X108" s="67"/>
      <c r="Y108" s="67"/>
      <c r="Z108" s="67"/>
      <c r="AA108" s="67"/>
      <c r="AB108" s="67"/>
      <c r="AC108" s="67"/>
      <c r="AD108" s="67"/>
      <c r="AE108" s="67"/>
      <c r="AF108" s="67"/>
      <c r="AG108" s="67"/>
      <c r="AH108" s="67"/>
      <c r="AI108" s="67"/>
      <c r="AJ108" s="67"/>
      <c r="AK108" s="67"/>
      <c r="AL108" s="67"/>
      <c r="AM108" s="67"/>
      <c r="AN108" s="67"/>
      <c r="AO108" s="67"/>
      <c r="AP108" s="67"/>
      <c r="AQ108" s="67"/>
      <c r="AR108" s="67"/>
      <c r="AS108" s="67"/>
      <c r="AT108" s="67"/>
      <c r="AU108" s="67"/>
      <c r="AV108" s="67"/>
      <c r="AW108" s="67"/>
      <c r="AX108" s="67"/>
      <c r="AY108" s="67"/>
      <c r="AZ108" s="67"/>
      <c r="BA108" s="67"/>
      <c r="BB108" s="67"/>
      <c r="BC108" s="67"/>
      <c r="BD108" s="67"/>
      <c r="BE108" s="67"/>
      <c r="BF108" s="67"/>
      <c r="BG108" s="67"/>
      <c r="BH108" s="67"/>
    </row>
    <row r="109" spans="1:60" s="8" customFormat="1" ht="15.75">
      <c r="A109" s="488"/>
      <c r="B109" s="513"/>
      <c r="C109" s="144" t="s">
        <v>234</v>
      </c>
      <c r="D109" s="221"/>
      <c r="E109" s="515"/>
      <c r="F109" s="516"/>
      <c r="G109" s="517"/>
      <c r="H109" s="441"/>
      <c r="I109" s="199"/>
      <c r="J109" s="209"/>
      <c r="K109" s="185"/>
      <c r="P109" s="67"/>
      <c r="Q109" s="67"/>
      <c r="R109" s="67"/>
      <c r="S109" s="67"/>
      <c r="T109" s="67"/>
      <c r="U109" s="67"/>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7"/>
      <c r="BC109" s="67"/>
      <c r="BD109" s="67"/>
      <c r="BE109" s="67"/>
      <c r="BF109" s="67"/>
      <c r="BG109" s="67"/>
      <c r="BH109" s="67"/>
    </row>
    <row r="110" spans="1:60" s="8" customFormat="1" ht="15.75">
      <c r="A110" s="197"/>
      <c r="B110" s="221"/>
      <c r="C110" s="222"/>
      <c r="D110" s="221"/>
      <c r="E110" s="223"/>
      <c r="F110" s="173"/>
      <c r="G110" s="175"/>
      <c r="H110" s="441"/>
      <c r="I110" s="199"/>
      <c r="J110" s="209"/>
      <c r="K110" s="185"/>
      <c r="P110" s="67"/>
      <c r="Q110" s="67"/>
      <c r="R110" s="67"/>
      <c r="S110" s="67"/>
      <c r="T110" s="67"/>
      <c r="U110" s="67"/>
      <c r="V110" s="67"/>
      <c r="W110" s="67"/>
      <c r="X110" s="67"/>
      <c r="Y110" s="67"/>
      <c r="Z110" s="67"/>
      <c r="AA110" s="67"/>
      <c r="AB110" s="67"/>
      <c r="AC110" s="67"/>
      <c r="AD110" s="67"/>
      <c r="AE110" s="67"/>
      <c r="AF110" s="67"/>
      <c r="AG110" s="67"/>
      <c r="AH110" s="67"/>
      <c r="AI110" s="67"/>
      <c r="AJ110" s="67"/>
      <c r="AK110" s="67"/>
      <c r="AL110" s="67"/>
      <c r="AM110" s="67"/>
      <c r="AN110" s="67"/>
      <c r="AO110" s="67"/>
      <c r="AP110" s="67"/>
      <c r="AQ110" s="67"/>
      <c r="AR110" s="67"/>
      <c r="AS110" s="67"/>
      <c r="AT110" s="67"/>
      <c r="AU110" s="67"/>
      <c r="AV110" s="67"/>
      <c r="AW110" s="67"/>
      <c r="AX110" s="67"/>
      <c r="AY110" s="67"/>
      <c r="AZ110" s="67"/>
      <c r="BA110" s="67"/>
      <c r="BB110" s="67"/>
      <c r="BC110" s="67"/>
      <c r="BD110" s="67"/>
      <c r="BE110" s="67"/>
      <c r="BF110" s="67"/>
      <c r="BG110" s="67"/>
      <c r="BH110" s="67"/>
    </row>
    <row r="111" spans="1:60" s="8" customFormat="1" ht="145.5" customHeight="1">
      <c r="A111" s="501">
        <v>27</v>
      </c>
      <c r="B111" s="512" t="s">
        <v>235</v>
      </c>
      <c r="C111" s="144" t="s">
        <v>236</v>
      </c>
      <c r="D111" s="221"/>
      <c r="E111" s="514" t="s">
        <v>237</v>
      </c>
      <c r="F111" s="516" t="s">
        <v>167</v>
      </c>
      <c r="G111" s="517">
        <v>1</v>
      </c>
      <c r="H111" s="441">
        <f>'[1]RA (2)'!F3653</f>
        <v>264350.37463999999</v>
      </c>
      <c r="I111" s="199">
        <f>H111*G111</f>
        <v>264350.37463999999</v>
      </c>
      <c r="J111" s="209"/>
      <c r="K111" s="185"/>
      <c r="P111" s="67"/>
      <c r="Q111" s="67"/>
      <c r="R111" s="67"/>
      <c r="S111" s="67"/>
      <c r="T111" s="67"/>
      <c r="U111" s="67"/>
      <c r="V111" s="67"/>
      <c r="W111" s="67"/>
      <c r="X111" s="67"/>
      <c r="Y111" s="67"/>
      <c r="Z111" s="67"/>
      <c r="AA111" s="67"/>
      <c r="AB111" s="67"/>
      <c r="AC111" s="67"/>
      <c r="AD111" s="67"/>
      <c r="AE111" s="67"/>
      <c r="AF111" s="67"/>
      <c r="AG111" s="67"/>
      <c r="AH111" s="67"/>
      <c r="AI111" s="67"/>
      <c r="AJ111" s="67"/>
      <c r="AK111" s="67"/>
      <c r="AL111" s="67"/>
      <c r="AM111" s="67"/>
      <c r="AN111" s="67"/>
      <c r="AO111" s="67"/>
      <c r="AP111" s="67"/>
      <c r="AQ111" s="67"/>
      <c r="AR111" s="67"/>
      <c r="AS111" s="67"/>
      <c r="AT111" s="67"/>
      <c r="AU111" s="67"/>
      <c r="AV111" s="67"/>
      <c r="AW111" s="67"/>
      <c r="AX111" s="67"/>
      <c r="AY111" s="67"/>
      <c r="AZ111" s="67"/>
      <c r="BA111" s="67"/>
      <c r="BB111" s="67"/>
      <c r="BC111" s="67"/>
      <c r="BD111" s="67"/>
      <c r="BE111" s="67"/>
      <c r="BF111" s="67"/>
      <c r="BG111" s="67"/>
      <c r="BH111" s="67"/>
    </row>
    <row r="112" spans="1:60" s="8" customFormat="1" ht="15.75">
      <c r="A112" s="488"/>
      <c r="B112" s="513"/>
      <c r="C112" s="144" t="s">
        <v>234</v>
      </c>
      <c r="D112" s="221"/>
      <c r="E112" s="515"/>
      <c r="F112" s="516"/>
      <c r="G112" s="517"/>
      <c r="H112" s="325"/>
      <c r="I112" s="199"/>
      <c r="J112" s="209"/>
      <c r="K112" s="185"/>
      <c r="P112" s="67"/>
      <c r="Q112" s="67"/>
      <c r="R112" s="67"/>
      <c r="S112" s="67"/>
      <c r="T112" s="67"/>
      <c r="U112" s="67"/>
      <c r="V112" s="67"/>
      <c r="W112" s="67"/>
      <c r="X112" s="67"/>
      <c r="Y112" s="67"/>
      <c r="Z112" s="67"/>
      <c r="AA112" s="67"/>
      <c r="AB112" s="67"/>
      <c r="AC112" s="67"/>
      <c r="AD112" s="67"/>
      <c r="AE112" s="67"/>
      <c r="AF112" s="67"/>
      <c r="AG112" s="67"/>
      <c r="AH112" s="67"/>
      <c r="AI112" s="67"/>
      <c r="AJ112" s="67"/>
      <c r="AK112" s="67"/>
      <c r="AL112" s="67"/>
      <c r="AM112" s="67"/>
      <c r="AN112" s="67"/>
      <c r="AO112" s="67"/>
      <c r="AP112" s="67"/>
      <c r="AQ112" s="67"/>
      <c r="AR112" s="67"/>
      <c r="AS112" s="67"/>
      <c r="AT112" s="67"/>
      <c r="AU112" s="67"/>
      <c r="AV112" s="67"/>
      <c r="AW112" s="67"/>
      <c r="AX112" s="67"/>
      <c r="AY112" s="67"/>
      <c r="AZ112" s="67"/>
      <c r="BA112" s="67"/>
      <c r="BB112" s="67"/>
      <c r="BC112" s="67"/>
      <c r="BD112" s="67"/>
      <c r="BE112" s="67"/>
      <c r="BF112" s="67"/>
      <c r="BG112" s="67"/>
      <c r="BH112" s="67"/>
    </row>
    <row r="113" spans="1:60" s="8" customFormat="1" ht="15.75">
      <c r="A113" s="197"/>
      <c r="B113" s="221"/>
      <c r="C113" s="222"/>
      <c r="D113" s="221"/>
      <c r="E113" s="223"/>
      <c r="F113" s="173"/>
      <c r="G113" s="175"/>
      <c r="H113" s="325"/>
      <c r="I113" s="199"/>
      <c r="J113" s="209"/>
      <c r="K113" s="185"/>
      <c r="P113" s="67"/>
      <c r="Q113" s="67"/>
      <c r="R113" s="67"/>
      <c r="S113" s="67"/>
      <c r="T113" s="67"/>
      <c r="U113" s="67"/>
      <c r="V113" s="67"/>
      <c r="W113" s="67"/>
      <c r="X113" s="67"/>
      <c r="Y113" s="67"/>
      <c r="Z113" s="67"/>
      <c r="AA113" s="67"/>
      <c r="AB113" s="67"/>
      <c r="AC113" s="67"/>
      <c r="AD113" s="67"/>
      <c r="AE113" s="67"/>
      <c r="AF113" s="67"/>
      <c r="AG113" s="67"/>
      <c r="AH113" s="67"/>
      <c r="AI113" s="67"/>
      <c r="AJ113" s="67"/>
      <c r="AK113" s="67"/>
      <c r="AL113" s="67"/>
      <c r="AM113" s="67"/>
      <c r="AN113" s="67"/>
      <c r="AO113" s="67"/>
      <c r="AP113" s="67"/>
      <c r="AQ113" s="67"/>
      <c r="AR113" s="67"/>
      <c r="AS113" s="67"/>
      <c r="AT113" s="67"/>
      <c r="AU113" s="67"/>
      <c r="AV113" s="67"/>
      <c r="AW113" s="67"/>
      <c r="AX113" s="67"/>
      <c r="AY113" s="67"/>
      <c r="AZ113" s="67"/>
      <c r="BA113" s="67"/>
      <c r="BB113" s="67"/>
      <c r="BC113" s="67"/>
      <c r="BD113" s="67"/>
      <c r="BE113" s="67"/>
      <c r="BF113" s="67"/>
      <c r="BG113" s="67"/>
      <c r="BH113" s="67"/>
    </row>
    <row r="114" spans="1:60" s="8" customFormat="1" ht="141" customHeight="1">
      <c r="A114" s="501">
        <v>28</v>
      </c>
      <c r="B114" s="512" t="s">
        <v>238</v>
      </c>
      <c r="C114" s="144" t="s">
        <v>239</v>
      </c>
      <c r="D114" s="221"/>
      <c r="E114" s="514" t="s">
        <v>240</v>
      </c>
      <c r="F114" s="516" t="s">
        <v>167</v>
      </c>
      <c r="G114" s="517">
        <v>1</v>
      </c>
      <c r="H114" s="325">
        <f>'[1]RA (2)'!F3710</f>
        <v>284506.12167999998</v>
      </c>
      <c r="I114" s="199">
        <f>G114*H114</f>
        <v>284506.12167999998</v>
      </c>
      <c r="J114" s="209"/>
      <c r="K114" s="185"/>
      <c r="P114" s="67"/>
      <c r="Q114" s="67"/>
      <c r="R114" s="67"/>
      <c r="S114" s="67"/>
      <c r="T114" s="67"/>
      <c r="U114" s="67"/>
      <c r="V114" s="67"/>
      <c r="W114" s="67"/>
      <c r="X114" s="67"/>
      <c r="Y114" s="67"/>
      <c r="Z114" s="67"/>
      <c r="AA114" s="67"/>
      <c r="AB114" s="67"/>
      <c r="AC114" s="67"/>
      <c r="AD114" s="67"/>
      <c r="AE114" s="67"/>
      <c r="AF114" s="67"/>
      <c r="AG114" s="67"/>
      <c r="AH114" s="67"/>
      <c r="AI114" s="67"/>
      <c r="AJ114" s="67"/>
      <c r="AK114" s="67"/>
      <c r="AL114" s="67"/>
      <c r="AM114" s="67"/>
      <c r="AN114" s="67"/>
      <c r="AO114" s="67"/>
      <c r="AP114" s="67"/>
      <c r="AQ114" s="67"/>
      <c r="AR114" s="67"/>
      <c r="AS114" s="67"/>
      <c r="AT114" s="67"/>
      <c r="AU114" s="67"/>
      <c r="AV114" s="67"/>
      <c r="AW114" s="67"/>
      <c r="AX114" s="67"/>
      <c r="AY114" s="67"/>
      <c r="AZ114" s="67"/>
      <c r="BA114" s="67"/>
      <c r="BB114" s="67"/>
      <c r="BC114" s="67"/>
      <c r="BD114" s="67"/>
      <c r="BE114" s="67"/>
      <c r="BF114" s="67"/>
      <c r="BG114" s="67"/>
      <c r="BH114" s="67"/>
    </row>
    <row r="115" spans="1:60" s="8" customFormat="1" ht="15.75">
      <c r="A115" s="488"/>
      <c r="B115" s="513"/>
      <c r="C115" s="144" t="s">
        <v>234</v>
      </c>
      <c r="D115" s="221"/>
      <c r="E115" s="515"/>
      <c r="F115" s="516"/>
      <c r="G115" s="517"/>
      <c r="H115" s="325"/>
      <c r="I115" s="199"/>
      <c r="J115" s="209"/>
      <c r="K115" s="185"/>
      <c r="P115" s="67"/>
      <c r="Q115" s="67"/>
      <c r="R115" s="67"/>
      <c r="S115" s="67"/>
      <c r="T115" s="67"/>
      <c r="U115" s="67"/>
      <c r="V115" s="67"/>
      <c r="W115" s="67"/>
      <c r="X115" s="67"/>
      <c r="Y115" s="67"/>
      <c r="Z115" s="67"/>
      <c r="AA115" s="67"/>
      <c r="AB115" s="67"/>
      <c r="AC115" s="67"/>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7"/>
      <c r="AZ115" s="67"/>
      <c r="BA115" s="67"/>
      <c r="BB115" s="67"/>
      <c r="BC115" s="67"/>
      <c r="BD115" s="67"/>
      <c r="BE115" s="67"/>
      <c r="BF115" s="67"/>
      <c r="BG115" s="67"/>
      <c r="BH115" s="67"/>
    </row>
    <row r="116" spans="1:60" s="8" customFormat="1" ht="16.5" customHeight="1">
      <c r="A116" s="197"/>
      <c r="B116" s="221"/>
      <c r="C116" s="222"/>
      <c r="D116" s="221"/>
      <c r="E116" s="223"/>
      <c r="F116" s="173"/>
      <c r="G116" s="175"/>
      <c r="H116" s="325"/>
      <c r="I116" s="199"/>
      <c r="J116" s="209"/>
      <c r="K116" s="185"/>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c r="BF116" s="67"/>
      <c r="BG116" s="67"/>
      <c r="BH116" s="67"/>
    </row>
    <row r="117" spans="1:60" s="8" customFormat="1" ht="141.75" customHeight="1">
      <c r="A117" s="501">
        <v>29</v>
      </c>
      <c r="B117" s="512" t="s">
        <v>241</v>
      </c>
      <c r="C117" s="144" t="s">
        <v>242</v>
      </c>
      <c r="D117" s="221"/>
      <c r="E117" s="514" t="s">
        <v>243</v>
      </c>
      <c r="F117" s="516" t="s">
        <v>167</v>
      </c>
      <c r="G117" s="517">
        <v>1</v>
      </c>
      <c r="H117" s="325">
        <f>'[1]RA (2)'!F3767</f>
        <v>356601.67839999992</v>
      </c>
      <c r="I117" s="199">
        <f>G117*H117</f>
        <v>356601.67839999992</v>
      </c>
      <c r="J117" s="209"/>
      <c r="K117" s="185"/>
      <c r="P117" s="67"/>
      <c r="Q117" s="67"/>
      <c r="R117" s="67"/>
      <c r="S117" s="67"/>
      <c r="T117" s="67"/>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7"/>
      <c r="AZ117" s="67"/>
      <c r="BA117" s="67"/>
      <c r="BB117" s="67"/>
      <c r="BC117" s="67"/>
      <c r="BD117" s="67"/>
      <c r="BE117" s="67"/>
      <c r="BF117" s="67"/>
      <c r="BG117" s="67"/>
      <c r="BH117" s="67"/>
    </row>
    <row r="118" spans="1:60" s="8" customFormat="1" ht="16.5" customHeight="1">
      <c r="A118" s="488"/>
      <c r="B118" s="513"/>
      <c r="C118" s="144" t="s">
        <v>234</v>
      </c>
      <c r="D118" s="221"/>
      <c r="E118" s="515"/>
      <c r="F118" s="516"/>
      <c r="G118" s="517"/>
      <c r="H118" s="325"/>
      <c r="I118" s="199"/>
      <c r="J118" s="209"/>
      <c r="K118" s="185"/>
      <c r="P118" s="67"/>
      <c r="Q118" s="67"/>
      <c r="R118" s="67"/>
      <c r="S118" s="67"/>
      <c r="T118" s="67"/>
      <c r="U118" s="67"/>
      <c r="V118" s="67"/>
      <c r="W118" s="67"/>
      <c r="X118" s="67"/>
      <c r="Y118" s="67"/>
      <c r="Z118" s="67"/>
      <c r="AA118" s="67"/>
      <c r="AB118" s="67"/>
      <c r="AC118" s="67"/>
      <c r="AD118" s="67"/>
      <c r="AE118" s="67"/>
      <c r="AF118" s="67"/>
      <c r="AG118" s="67"/>
      <c r="AH118" s="67"/>
      <c r="AI118" s="67"/>
      <c r="AJ118" s="67"/>
      <c r="AK118" s="67"/>
      <c r="AL118" s="67"/>
      <c r="AM118" s="67"/>
      <c r="AN118" s="67"/>
      <c r="AO118" s="67"/>
      <c r="AP118" s="67"/>
      <c r="AQ118" s="67"/>
      <c r="AR118" s="67"/>
      <c r="AS118" s="67"/>
      <c r="AT118" s="67"/>
      <c r="AU118" s="67"/>
      <c r="AV118" s="67"/>
      <c r="AW118" s="67"/>
      <c r="AX118" s="67"/>
      <c r="AY118" s="67"/>
      <c r="AZ118" s="67"/>
      <c r="BA118" s="67"/>
      <c r="BB118" s="67"/>
      <c r="BC118" s="67"/>
      <c r="BD118" s="67"/>
      <c r="BE118" s="67"/>
      <c r="BF118" s="67"/>
      <c r="BG118" s="67"/>
      <c r="BH118" s="67"/>
    </row>
    <row r="119" spans="1:60" s="8" customFormat="1" ht="16.5" customHeight="1">
      <c r="A119" s="197"/>
      <c r="B119" s="221"/>
      <c r="C119" s="222"/>
      <c r="D119" s="221"/>
      <c r="E119" s="223"/>
      <c r="F119" s="173"/>
      <c r="G119" s="175"/>
      <c r="H119" s="325"/>
      <c r="I119" s="199"/>
      <c r="J119" s="209"/>
      <c r="K119" s="185"/>
      <c r="P119" s="67"/>
      <c r="Q119" s="67"/>
      <c r="R119" s="67"/>
      <c r="S119" s="67"/>
      <c r="T119" s="67"/>
      <c r="U119" s="67"/>
      <c r="V119" s="67"/>
      <c r="W119" s="67"/>
      <c r="X119" s="67"/>
      <c r="Y119" s="67"/>
      <c r="Z119" s="67"/>
      <c r="AA119" s="67"/>
      <c r="AB119" s="67"/>
      <c r="AC119" s="67"/>
      <c r="AD119" s="67"/>
      <c r="AE119" s="67"/>
      <c r="AF119" s="67"/>
      <c r="AG119" s="67"/>
      <c r="AH119" s="67"/>
      <c r="AI119" s="67"/>
      <c r="AJ119" s="67"/>
      <c r="AK119" s="67"/>
      <c r="AL119" s="67"/>
      <c r="AM119" s="67"/>
      <c r="AN119" s="67"/>
      <c r="AO119" s="67"/>
      <c r="AP119" s="67"/>
      <c r="AQ119" s="67"/>
      <c r="AR119" s="67"/>
      <c r="AS119" s="67"/>
      <c r="AT119" s="67"/>
      <c r="AU119" s="67"/>
      <c r="AV119" s="67"/>
      <c r="AW119" s="67"/>
      <c r="AX119" s="67"/>
      <c r="AY119" s="67"/>
      <c r="AZ119" s="67"/>
      <c r="BA119" s="67"/>
      <c r="BB119" s="67"/>
      <c r="BC119" s="67"/>
      <c r="BD119" s="67"/>
      <c r="BE119" s="67"/>
      <c r="BF119" s="67"/>
      <c r="BG119" s="67"/>
      <c r="BH119" s="67"/>
    </row>
    <row r="120" spans="1:60" s="8" customFormat="1" ht="141" customHeight="1">
      <c r="A120" s="501">
        <v>30</v>
      </c>
      <c r="B120" s="512" t="s">
        <v>244</v>
      </c>
      <c r="C120" s="144" t="s">
        <v>245</v>
      </c>
      <c r="D120" s="221"/>
      <c r="E120" s="514" t="s">
        <v>246</v>
      </c>
      <c r="F120" s="516" t="s">
        <v>167</v>
      </c>
      <c r="G120" s="517">
        <v>1</v>
      </c>
      <c r="H120" s="325">
        <f>'[1]RA (2)'!F3824</f>
        <v>891504.196</v>
      </c>
      <c r="I120" s="199">
        <f>G120*H120</f>
        <v>891504.196</v>
      </c>
      <c r="J120" s="209"/>
      <c r="K120" s="185"/>
      <c r="P120" s="67"/>
      <c r="Q120" s="67"/>
      <c r="R120" s="67"/>
      <c r="S120" s="67"/>
      <c r="T120" s="67"/>
      <c r="U120" s="67"/>
      <c r="V120" s="67"/>
      <c r="W120" s="67"/>
      <c r="X120" s="67"/>
      <c r="Y120" s="67"/>
      <c r="Z120" s="67"/>
      <c r="AA120" s="67"/>
      <c r="AB120" s="67"/>
      <c r="AC120" s="67"/>
      <c r="AD120" s="67"/>
      <c r="AE120" s="67"/>
      <c r="AF120" s="67"/>
      <c r="AG120" s="67"/>
      <c r="AH120" s="67"/>
      <c r="AI120" s="67"/>
      <c r="AJ120" s="67"/>
      <c r="AK120" s="67"/>
      <c r="AL120" s="67"/>
      <c r="AM120" s="67"/>
      <c r="AN120" s="67"/>
      <c r="AO120" s="67"/>
      <c r="AP120" s="67"/>
      <c r="AQ120" s="67"/>
      <c r="AR120" s="67"/>
      <c r="AS120" s="67"/>
      <c r="AT120" s="67"/>
      <c r="AU120" s="67"/>
      <c r="AV120" s="67"/>
      <c r="AW120" s="67"/>
      <c r="AX120" s="67"/>
      <c r="AY120" s="67"/>
      <c r="AZ120" s="67"/>
      <c r="BA120" s="67"/>
      <c r="BB120" s="67"/>
      <c r="BC120" s="67"/>
      <c r="BD120" s="67"/>
      <c r="BE120" s="67"/>
      <c r="BF120" s="67"/>
      <c r="BG120" s="67"/>
      <c r="BH120" s="67"/>
    </row>
    <row r="121" spans="1:60" s="8" customFormat="1" ht="15.75">
      <c r="A121" s="488"/>
      <c r="B121" s="513"/>
      <c r="C121" s="144" t="s">
        <v>234</v>
      </c>
      <c r="D121" s="221"/>
      <c r="E121" s="515"/>
      <c r="F121" s="516"/>
      <c r="G121" s="517"/>
      <c r="H121" s="325"/>
      <c r="I121" s="199"/>
      <c r="J121" s="209"/>
      <c r="K121" s="185"/>
      <c r="P121" s="67"/>
      <c r="Q121" s="67"/>
      <c r="R121" s="67"/>
      <c r="S121" s="67"/>
      <c r="T121" s="67"/>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c r="AR121" s="67"/>
      <c r="AS121" s="67"/>
      <c r="AT121" s="67"/>
      <c r="AU121" s="67"/>
      <c r="AV121" s="67"/>
      <c r="AW121" s="67"/>
      <c r="AX121" s="67"/>
      <c r="AY121" s="67"/>
      <c r="AZ121" s="67"/>
      <c r="BA121" s="67"/>
      <c r="BB121" s="67"/>
      <c r="BC121" s="67"/>
      <c r="BD121" s="67"/>
      <c r="BE121" s="67"/>
      <c r="BF121" s="67"/>
      <c r="BG121" s="67"/>
      <c r="BH121" s="67"/>
    </row>
    <row r="122" spans="1:60" s="8" customFormat="1" ht="15.75">
      <c r="A122" s="197"/>
      <c r="B122" s="221"/>
      <c r="C122" s="221"/>
      <c r="D122" s="221"/>
      <c r="E122" s="223"/>
      <c r="F122" s="173"/>
      <c r="G122" s="175"/>
      <c r="H122" s="325"/>
      <c r="I122" s="199"/>
      <c r="J122" s="209"/>
      <c r="K122" s="185"/>
      <c r="P122" s="67"/>
      <c r="Q122" s="67"/>
      <c r="R122" s="67"/>
      <c r="S122" s="67"/>
      <c r="T122" s="67"/>
      <c r="U122" s="67"/>
      <c r="V122" s="67"/>
      <c r="W122" s="67"/>
      <c r="X122" s="67"/>
      <c r="Y122" s="67"/>
      <c r="Z122" s="67"/>
      <c r="AA122" s="67"/>
      <c r="AB122" s="67"/>
      <c r="AC122" s="67"/>
      <c r="AD122" s="67"/>
      <c r="AE122" s="67"/>
      <c r="AF122" s="67"/>
      <c r="AG122" s="67"/>
      <c r="AH122" s="67"/>
      <c r="AI122" s="67"/>
      <c r="AJ122" s="67"/>
      <c r="AK122" s="67"/>
      <c r="AL122" s="67"/>
      <c r="AM122" s="67"/>
      <c r="AN122" s="67"/>
      <c r="AO122" s="67"/>
      <c r="AP122" s="67"/>
      <c r="AQ122" s="67"/>
      <c r="AR122" s="67"/>
      <c r="AS122" s="67"/>
      <c r="AT122" s="67"/>
      <c r="AU122" s="67"/>
      <c r="AV122" s="67"/>
      <c r="AW122" s="67"/>
      <c r="AX122" s="67"/>
      <c r="AY122" s="67"/>
      <c r="AZ122" s="67"/>
      <c r="BA122" s="67"/>
      <c r="BB122" s="67"/>
      <c r="BC122" s="67"/>
      <c r="BD122" s="67"/>
      <c r="BE122" s="67"/>
      <c r="BF122" s="67"/>
      <c r="BG122" s="67"/>
      <c r="BH122" s="67"/>
    </row>
    <row r="123" spans="1:60" s="8" customFormat="1" ht="126">
      <c r="A123" s="501">
        <v>31</v>
      </c>
      <c r="B123" s="502" t="s">
        <v>247</v>
      </c>
      <c r="C123" s="144" t="s">
        <v>248</v>
      </c>
      <c r="D123" s="145"/>
      <c r="E123" s="145" t="s">
        <v>249</v>
      </c>
      <c r="F123" s="227"/>
      <c r="G123" s="203"/>
      <c r="H123" s="328"/>
      <c r="I123" s="228"/>
      <c r="J123" s="229"/>
      <c r="K123" s="149"/>
    </row>
    <row r="124" spans="1:60" s="232" customFormat="1" ht="15.75">
      <c r="A124" s="488"/>
      <c r="B124" s="503"/>
      <c r="C124" s="214" t="s">
        <v>250</v>
      </c>
      <c r="D124" s="145"/>
      <c r="E124" s="145"/>
      <c r="F124" s="227"/>
      <c r="G124" s="203"/>
      <c r="H124" s="329"/>
      <c r="I124" s="230"/>
      <c r="J124" s="231"/>
      <c r="K124" s="163"/>
      <c r="L124" s="193"/>
      <c r="M124" s="193"/>
      <c r="N124" s="193"/>
      <c r="O124" s="180"/>
      <c r="P124" s="180"/>
      <c r="Q124" s="180"/>
      <c r="R124" s="180"/>
      <c r="S124" s="180"/>
      <c r="T124" s="180"/>
      <c r="U124" s="180"/>
      <c r="V124" s="180"/>
      <c r="W124" s="180"/>
      <c r="X124" s="180"/>
      <c r="Y124" s="180"/>
      <c r="Z124" s="180"/>
      <c r="AA124" s="180"/>
      <c r="AB124" s="180"/>
      <c r="AC124" s="180"/>
    </row>
    <row r="125" spans="1:60" s="232" customFormat="1" ht="14.25" customHeight="1">
      <c r="A125" s="488"/>
      <c r="B125" s="503"/>
      <c r="C125" s="233" t="s">
        <v>251</v>
      </c>
      <c r="D125" s="173"/>
      <c r="E125" s="173"/>
      <c r="F125" s="234"/>
      <c r="G125" s="235"/>
      <c r="H125" s="325"/>
      <c r="I125" s="236"/>
      <c r="J125" s="504"/>
      <c r="K125" s="88"/>
      <c r="L125" s="193"/>
      <c r="M125" s="193"/>
      <c r="N125" s="193"/>
      <c r="O125" s="180"/>
      <c r="P125" s="180"/>
      <c r="Q125" s="180"/>
      <c r="R125" s="180"/>
      <c r="S125" s="180"/>
      <c r="T125" s="180"/>
      <c r="U125" s="180"/>
      <c r="V125" s="180"/>
      <c r="W125" s="180"/>
      <c r="X125" s="180"/>
      <c r="Y125" s="180"/>
      <c r="Z125" s="180"/>
      <c r="AA125" s="180"/>
      <c r="AB125" s="180"/>
      <c r="AC125" s="180"/>
    </row>
    <row r="126" spans="1:60" s="8" customFormat="1" ht="15.75">
      <c r="A126" s="488"/>
      <c r="B126" s="171" t="s">
        <v>33</v>
      </c>
      <c r="C126" s="144" t="s">
        <v>252</v>
      </c>
      <c r="D126" s="188"/>
      <c r="E126" s="237" t="s">
        <v>253</v>
      </c>
      <c r="F126" s="145" t="s">
        <v>23</v>
      </c>
      <c r="G126" s="238">
        <v>30</v>
      </c>
      <c r="H126" s="326">
        <v>12324</v>
      </c>
      <c r="I126" s="239">
        <f>H126*G126</f>
        <v>369720</v>
      </c>
      <c r="J126" s="505"/>
      <c r="K126" s="21"/>
    </row>
    <row r="127" spans="1:60" s="170" customFormat="1" ht="110.25">
      <c r="A127" s="488"/>
      <c r="B127" s="171" t="s">
        <v>35</v>
      </c>
      <c r="C127" s="240" t="s">
        <v>254</v>
      </c>
      <c r="D127" s="188"/>
      <c r="E127" s="173"/>
      <c r="F127" s="156" t="s">
        <v>13</v>
      </c>
      <c r="G127" s="175">
        <v>85</v>
      </c>
      <c r="H127" s="326">
        <v>3075</v>
      </c>
      <c r="I127" s="239">
        <f>H127*G127</f>
        <v>261375</v>
      </c>
      <c r="J127" s="505"/>
      <c r="K127" s="21"/>
    </row>
    <row r="128" spans="1:60" s="8" customFormat="1" ht="15.75">
      <c r="A128" s="488"/>
      <c r="B128" s="171" t="s">
        <v>37</v>
      </c>
      <c r="C128" s="144" t="s">
        <v>255</v>
      </c>
      <c r="D128" s="188"/>
      <c r="E128" s="237" t="s">
        <v>256</v>
      </c>
      <c r="F128" s="145" t="s">
        <v>23</v>
      </c>
      <c r="G128" s="175">
        <v>30</v>
      </c>
      <c r="H128" s="326">
        <v>3349</v>
      </c>
      <c r="I128" s="239">
        <f>H128*G128</f>
        <v>100470</v>
      </c>
      <c r="J128" s="505"/>
      <c r="K128" s="21"/>
    </row>
    <row r="129" spans="1:60" s="8" customFormat="1" ht="15.75">
      <c r="A129" s="488"/>
      <c r="B129" s="171" t="s">
        <v>39</v>
      </c>
      <c r="C129" s="240" t="s">
        <v>257</v>
      </c>
      <c r="D129" s="188"/>
      <c r="E129" s="173"/>
      <c r="F129" s="145" t="s">
        <v>23</v>
      </c>
      <c r="G129" s="175">
        <v>30</v>
      </c>
      <c r="H129" s="326">
        <v>3200</v>
      </c>
      <c r="I129" s="239">
        <f>G129*H129</f>
        <v>96000</v>
      </c>
      <c r="J129" s="505"/>
      <c r="K129" s="21"/>
    </row>
    <row r="130" spans="1:60" s="8" customFormat="1" ht="15.75">
      <c r="A130" s="488"/>
      <c r="B130" s="171" t="s">
        <v>258</v>
      </c>
      <c r="C130" s="144" t="s">
        <v>259</v>
      </c>
      <c r="D130" s="188"/>
      <c r="E130" s="237" t="s">
        <v>260</v>
      </c>
      <c r="F130" s="174" t="s">
        <v>119</v>
      </c>
      <c r="G130" s="175">
        <v>1</v>
      </c>
      <c r="H130" s="326">
        <v>27306</v>
      </c>
      <c r="I130" s="239">
        <f>G130*H130</f>
        <v>27306</v>
      </c>
      <c r="J130" s="505"/>
      <c r="K130" s="21"/>
    </row>
    <row r="131" spans="1:60" s="8" customFormat="1" ht="15.75">
      <c r="A131" s="488"/>
      <c r="B131" s="171" t="s">
        <v>261</v>
      </c>
      <c r="C131" s="224" t="s">
        <v>262</v>
      </c>
      <c r="D131" s="188"/>
      <c r="E131" s="173"/>
      <c r="F131" s="145" t="s">
        <v>23</v>
      </c>
      <c r="G131" s="175">
        <v>30</v>
      </c>
      <c r="H131" s="326">
        <v>645</v>
      </c>
      <c r="I131" s="239">
        <f>H131*G131</f>
        <v>19350</v>
      </c>
      <c r="J131" s="505"/>
      <c r="K131" s="21"/>
    </row>
    <row r="132" spans="1:60" s="8" customFormat="1" ht="15.75">
      <c r="A132" s="489"/>
      <c r="B132" s="171" t="s">
        <v>263</v>
      </c>
      <c r="C132" s="214" t="s">
        <v>250</v>
      </c>
      <c r="D132" s="173"/>
      <c r="E132" s="173"/>
      <c r="F132" s="234"/>
      <c r="G132" s="235"/>
      <c r="H132" s="326"/>
      <c r="I132" s="239"/>
      <c r="J132" s="505"/>
      <c r="K132" s="21"/>
    </row>
    <row r="133" spans="1:60" s="8" customFormat="1" ht="15.75">
      <c r="A133" s="77"/>
      <c r="B133" s="241"/>
      <c r="C133" s="242"/>
      <c r="D133" s="145"/>
      <c r="E133" s="145"/>
      <c r="F133" s="227"/>
      <c r="G133" s="203"/>
      <c r="H133" s="326"/>
      <c r="I133" s="239"/>
      <c r="J133" s="505"/>
      <c r="K133" s="21"/>
    </row>
    <row r="134" spans="1:60" s="8" customFormat="1" ht="94.5">
      <c r="A134" s="507">
        <v>32</v>
      </c>
      <c r="B134" s="145" t="s">
        <v>264</v>
      </c>
      <c r="C134" s="172" t="s">
        <v>265</v>
      </c>
      <c r="D134" s="173"/>
      <c r="E134" s="173" t="s">
        <v>266</v>
      </c>
      <c r="F134" s="156" t="s">
        <v>13</v>
      </c>
      <c r="G134" s="175">
        <v>45</v>
      </c>
      <c r="H134" s="326">
        <f>'[1]RA (2)'!F3881</f>
        <v>4569</v>
      </c>
      <c r="I134" s="239">
        <f>G134*H134</f>
        <v>205605</v>
      </c>
      <c r="J134" s="506"/>
      <c r="K134" s="21"/>
    </row>
    <row r="135" spans="1:60" s="8" customFormat="1" ht="15.75">
      <c r="A135" s="508"/>
      <c r="B135" s="171" t="s">
        <v>33</v>
      </c>
      <c r="C135" s="144" t="s">
        <v>267</v>
      </c>
      <c r="D135" s="173"/>
      <c r="E135" s="173" t="s">
        <v>266</v>
      </c>
      <c r="F135" s="145" t="s">
        <v>13</v>
      </c>
      <c r="G135" s="175">
        <v>45</v>
      </c>
      <c r="H135" s="325">
        <f>'[1]RA (2)'!F3938</f>
        <v>647</v>
      </c>
      <c r="I135" s="236">
        <f>G135*H135</f>
        <v>29115</v>
      </c>
      <c r="J135" s="243" t="s">
        <v>362</v>
      </c>
      <c r="K135" s="88"/>
    </row>
    <row r="136" spans="1:60" s="8" customFormat="1" ht="15.75">
      <c r="A136" s="160"/>
      <c r="B136" s="244"/>
      <c r="C136" s="245"/>
      <c r="D136" s="173"/>
      <c r="E136" s="226"/>
      <c r="F136" s="246"/>
      <c r="G136" s="247"/>
      <c r="H136" s="326"/>
      <c r="I136" s="239"/>
      <c r="J136" s="509"/>
      <c r="K136" s="510"/>
    </row>
    <row r="137" spans="1:60" s="8" customFormat="1" ht="156" customHeight="1">
      <c r="A137" s="150">
        <v>33</v>
      </c>
      <c r="B137" s="248" t="s">
        <v>268</v>
      </c>
      <c r="C137" s="249" t="s">
        <v>269</v>
      </c>
      <c r="D137" s="173"/>
      <c r="E137" s="173" t="s">
        <v>270</v>
      </c>
      <c r="F137" s="145" t="s">
        <v>23</v>
      </c>
      <c r="G137" s="175">
        <v>15</v>
      </c>
      <c r="H137" s="326">
        <v>10530</v>
      </c>
      <c r="I137" s="239">
        <f>G137*H137</f>
        <v>157950</v>
      </c>
      <c r="J137" s="509"/>
      <c r="K137" s="510"/>
    </row>
    <row r="138" spans="1:60" s="8" customFormat="1" ht="15.75">
      <c r="A138" s="150"/>
      <c r="B138" s="250"/>
      <c r="C138" s="144"/>
      <c r="D138" s="173"/>
      <c r="E138" s="173"/>
      <c r="F138" s="202"/>
      <c r="G138" s="235"/>
      <c r="H138" s="326"/>
      <c r="I138" s="239"/>
      <c r="J138" s="251"/>
      <c r="K138" s="511"/>
    </row>
    <row r="139" spans="1:60" s="8" customFormat="1" ht="114" customHeight="1">
      <c r="A139" s="150">
        <v>34</v>
      </c>
      <c r="B139" s="248" t="s">
        <v>271</v>
      </c>
      <c r="C139" s="252" t="s">
        <v>272</v>
      </c>
      <c r="D139" s="173"/>
      <c r="E139" s="173" t="s">
        <v>273</v>
      </c>
      <c r="F139" s="145" t="s">
        <v>23</v>
      </c>
      <c r="G139" s="175">
        <v>30</v>
      </c>
      <c r="H139" s="326">
        <v>3500</v>
      </c>
      <c r="I139" s="239">
        <f>H139*G139</f>
        <v>105000</v>
      </c>
      <c r="J139" s="251"/>
      <c r="K139" s="21"/>
    </row>
    <row r="140" spans="1:60" s="8" customFormat="1" ht="15.75">
      <c r="A140" s="171"/>
      <c r="B140" s="186"/>
      <c r="C140" s="144"/>
      <c r="D140" s="173"/>
      <c r="E140" s="173"/>
      <c r="F140" s="202"/>
      <c r="G140" s="235"/>
      <c r="H140" s="326"/>
      <c r="I140" s="239"/>
      <c r="J140" s="251"/>
      <c r="K140" s="21"/>
    </row>
    <row r="141" spans="1:60" s="8" customFormat="1" ht="111" customHeight="1">
      <c r="A141" s="253">
        <v>35</v>
      </c>
      <c r="B141" s="208" t="s">
        <v>274</v>
      </c>
      <c r="C141" s="144" t="s">
        <v>275</v>
      </c>
      <c r="D141" s="145"/>
      <c r="E141" s="145"/>
      <c r="F141" s="156" t="s">
        <v>13</v>
      </c>
      <c r="G141" s="254">
        <v>200</v>
      </c>
      <c r="H141" s="326">
        <v>1645</v>
      </c>
      <c r="I141" s="239">
        <f>G141*H141</f>
        <v>329000</v>
      </c>
      <c r="J141" s="251">
        <v>300</v>
      </c>
      <c r="K141" s="21"/>
    </row>
    <row r="142" spans="1:60" ht="15.75">
      <c r="A142" s="204"/>
      <c r="B142" s="207"/>
      <c r="C142" s="172"/>
      <c r="D142" s="145"/>
      <c r="E142" s="202"/>
      <c r="F142" s="156"/>
      <c r="G142" s="255"/>
      <c r="H142" s="330"/>
      <c r="I142" s="256"/>
      <c r="J142" s="191"/>
      <c r="K142" s="257"/>
      <c r="L142" s="193"/>
      <c r="M142" s="193"/>
      <c r="N142" s="193"/>
      <c r="P142" s="180"/>
      <c r="Q142" s="180"/>
      <c r="R142" s="180"/>
      <c r="S142" s="180"/>
      <c r="T142" s="180"/>
      <c r="U142" s="180"/>
      <c r="V142" s="180"/>
      <c r="W142" s="180"/>
      <c r="X142" s="180"/>
      <c r="Y142" s="180"/>
      <c r="Z142" s="180"/>
      <c r="AA142" s="180"/>
      <c r="AB142" s="180"/>
      <c r="AC142" s="180"/>
      <c r="AD142" s="180"/>
      <c r="AE142" s="180"/>
      <c r="AF142" s="180"/>
      <c r="AG142" s="180"/>
      <c r="AH142" s="180"/>
      <c r="AI142" s="180"/>
      <c r="AJ142" s="180"/>
      <c r="AK142" s="180"/>
      <c r="AL142" s="180"/>
      <c r="AM142" s="180"/>
      <c r="AN142" s="180"/>
      <c r="AO142" s="180"/>
      <c r="AP142" s="180"/>
      <c r="AQ142" s="180"/>
      <c r="AR142" s="180"/>
      <c r="AS142" s="180"/>
      <c r="AT142" s="180"/>
      <c r="AU142" s="180"/>
      <c r="AV142" s="180"/>
      <c r="AW142" s="180"/>
      <c r="AX142" s="180"/>
      <c r="AY142" s="180"/>
      <c r="AZ142" s="180"/>
      <c r="BA142" s="180"/>
      <c r="BB142" s="180"/>
      <c r="BC142" s="180"/>
      <c r="BD142" s="180"/>
      <c r="BE142" s="180"/>
      <c r="BF142" s="180"/>
      <c r="BG142" s="180"/>
      <c r="BH142" s="180"/>
    </row>
    <row r="143" spans="1:60" ht="111.75" customHeight="1">
      <c r="A143" s="258">
        <v>36</v>
      </c>
      <c r="B143" s="223" t="s">
        <v>276</v>
      </c>
      <c r="C143" s="144" t="s">
        <v>277</v>
      </c>
      <c r="D143" s="145"/>
      <c r="E143" s="145"/>
      <c r="F143" s="156" t="s">
        <v>13</v>
      </c>
      <c r="G143" s="254">
        <v>70</v>
      </c>
      <c r="H143" s="330">
        <v>1445</v>
      </c>
      <c r="I143" s="256">
        <f>H143*G143</f>
        <v>101150</v>
      </c>
      <c r="J143" s="259"/>
      <c r="K143" s="141"/>
      <c r="L143" s="260"/>
      <c r="M143" s="260"/>
      <c r="N143" s="260"/>
    </row>
    <row r="144" spans="1:60" ht="15.75">
      <c r="A144" s="258"/>
      <c r="B144" s="223"/>
      <c r="C144" s="172"/>
      <c r="D144" s="145"/>
      <c r="E144" s="145"/>
      <c r="F144" s="203"/>
      <c r="G144" s="261"/>
      <c r="H144" s="330"/>
      <c r="I144" s="256"/>
      <c r="J144" s="259"/>
      <c r="K144" s="141"/>
      <c r="L144" s="260"/>
      <c r="M144" s="260"/>
      <c r="N144" s="260"/>
    </row>
    <row r="145" spans="1:60" ht="81.75" customHeight="1">
      <c r="A145" s="171">
        <v>37</v>
      </c>
      <c r="B145" s="173" t="s">
        <v>278</v>
      </c>
      <c r="C145" s="144" t="s">
        <v>279</v>
      </c>
      <c r="D145" s="173"/>
      <c r="E145" s="202"/>
      <c r="F145" s="145" t="s">
        <v>13</v>
      </c>
      <c r="G145" s="262">
        <v>125</v>
      </c>
      <c r="H145" s="330">
        <v>8125</v>
      </c>
      <c r="I145" s="256">
        <f>H145*G145</f>
        <v>1015625</v>
      </c>
      <c r="J145" s="177"/>
      <c r="K145" s="263"/>
      <c r="L145" s="193"/>
      <c r="M145" s="193"/>
      <c r="N145" s="193"/>
      <c r="P145" s="180"/>
      <c r="Q145" s="180"/>
      <c r="R145" s="180"/>
      <c r="S145" s="180"/>
      <c r="T145" s="180"/>
      <c r="U145" s="180"/>
      <c r="V145" s="180"/>
      <c r="W145" s="180"/>
      <c r="X145" s="180"/>
      <c r="Y145" s="180"/>
      <c r="Z145" s="180"/>
      <c r="AA145" s="180"/>
      <c r="AB145" s="180"/>
      <c r="AC145" s="180"/>
      <c r="AD145" s="180"/>
      <c r="AE145" s="180"/>
      <c r="AF145" s="180"/>
      <c r="AG145" s="180"/>
      <c r="AH145" s="180"/>
      <c r="AI145" s="180"/>
      <c r="AJ145" s="180"/>
      <c r="AK145" s="180"/>
      <c r="AL145" s="180"/>
      <c r="AM145" s="180"/>
      <c r="AN145" s="180"/>
      <c r="AO145" s="180"/>
      <c r="AP145" s="180"/>
      <c r="AQ145" s="180"/>
      <c r="AR145" s="180"/>
      <c r="AS145" s="180"/>
      <c r="AT145" s="180"/>
      <c r="AU145" s="180"/>
      <c r="AV145" s="180"/>
      <c r="AW145" s="180"/>
      <c r="AX145" s="180"/>
      <c r="AY145" s="180"/>
      <c r="AZ145" s="180"/>
      <c r="BA145" s="180"/>
      <c r="BB145" s="180"/>
      <c r="BC145" s="180"/>
      <c r="BD145" s="180"/>
      <c r="BE145" s="180"/>
      <c r="BF145" s="180"/>
      <c r="BG145" s="180"/>
      <c r="BH145" s="180"/>
    </row>
    <row r="146" spans="1:60" s="8" customFormat="1" ht="20.25" customHeight="1">
      <c r="A146" s="26"/>
      <c r="B146" s="26"/>
      <c r="C146" s="26"/>
      <c r="D146" s="26"/>
      <c r="E146" s="26"/>
      <c r="F146" s="26"/>
      <c r="G146" s="26"/>
      <c r="H146" s="331"/>
      <c r="I146" s="264"/>
      <c r="J146" s="26"/>
      <c r="K146" s="26"/>
    </row>
    <row r="147" spans="1:60" s="8" customFormat="1" ht="21">
      <c r="A147" s="349"/>
      <c r="B147" s="350"/>
      <c r="C147" s="436" t="s">
        <v>280</v>
      </c>
      <c r="D147" s="350"/>
      <c r="E147" s="350"/>
      <c r="F147" s="350"/>
      <c r="G147" s="350"/>
      <c r="H147" s="350"/>
      <c r="I147" s="352">
        <f>SUM(I28:I146)</f>
        <v>9949240.04208</v>
      </c>
      <c r="J147" s="350"/>
      <c r="K147" s="351"/>
    </row>
    <row r="148" spans="1:60" s="8" customFormat="1" ht="16.5" customHeight="1">
      <c r="A148" s="26"/>
      <c r="B148" s="26"/>
      <c r="C148" s="26"/>
      <c r="D148" s="26"/>
      <c r="E148" s="26"/>
      <c r="F148" s="26"/>
      <c r="G148" s="26"/>
      <c r="H148" s="331"/>
      <c r="I148" s="17"/>
      <c r="J148" s="26"/>
      <c r="K148" s="26"/>
    </row>
    <row r="149" spans="1:60" s="8" customFormat="1" ht="21">
      <c r="A149" s="498" t="s">
        <v>281</v>
      </c>
      <c r="B149" s="499"/>
      <c r="C149" s="499"/>
      <c r="D149" s="499"/>
      <c r="E149" s="499"/>
      <c r="F149" s="499"/>
      <c r="G149" s="499"/>
      <c r="H149" s="499"/>
      <c r="I149" s="499"/>
      <c r="J149" s="499"/>
      <c r="K149" s="500"/>
    </row>
    <row r="150" spans="1:60" s="8" customFormat="1" ht="126.75" customHeight="1">
      <c r="A150" s="492">
        <v>1</v>
      </c>
      <c r="B150" s="493" t="s">
        <v>282</v>
      </c>
      <c r="C150" s="172" t="s">
        <v>283</v>
      </c>
      <c r="D150" s="493"/>
      <c r="E150" s="493" t="s">
        <v>284</v>
      </c>
      <c r="F150" s="494" t="s">
        <v>119</v>
      </c>
      <c r="G150" s="495">
        <v>1</v>
      </c>
      <c r="H150" s="496">
        <f>32000*1.13*0.75</f>
        <v>27120</v>
      </c>
      <c r="I150" s="497">
        <f>G150*H150</f>
        <v>27120</v>
      </c>
      <c r="J150" s="480"/>
      <c r="K150" s="483"/>
    </row>
    <row r="151" spans="1:60" s="8" customFormat="1" ht="15.75">
      <c r="A151" s="492"/>
      <c r="B151" s="493"/>
      <c r="C151" s="181" t="s">
        <v>152</v>
      </c>
      <c r="D151" s="493"/>
      <c r="E151" s="493"/>
      <c r="F151" s="494"/>
      <c r="G151" s="495"/>
      <c r="H151" s="496"/>
      <c r="I151" s="497"/>
      <c r="J151" s="481"/>
      <c r="K151" s="484"/>
    </row>
    <row r="152" spans="1:60" s="8" customFormat="1" ht="18.75" customHeight="1">
      <c r="A152" s="492"/>
      <c r="B152" s="493"/>
      <c r="C152" s="183" t="s">
        <v>153</v>
      </c>
      <c r="D152" s="493"/>
      <c r="E152" s="493"/>
      <c r="F152" s="494"/>
      <c r="G152" s="495"/>
      <c r="H152" s="496"/>
      <c r="I152" s="497"/>
      <c r="J152" s="481"/>
      <c r="K152" s="484"/>
    </row>
    <row r="153" spans="1:60" s="8" customFormat="1" ht="13.5" customHeight="1">
      <c r="A153" s="492"/>
      <c r="B153" s="493"/>
      <c r="C153" s="183" t="s">
        <v>154</v>
      </c>
      <c r="D153" s="493"/>
      <c r="E153" s="493"/>
      <c r="F153" s="494"/>
      <c r="G153" s="495"/>
      <c r="H153" s="496"/>
      <c r="I153" s="497"/>
      <c r="J153" s="482"/>
      <c r="K153" s="485"/>
      <c r="L153" s="67"/>
    </row>
    <row r="154" spans="1:60" s="8" customFormat="1" ht="13.5" customHeight="1">
      <c r="A154" s="265"/>
      <c r="B154" s="173"/>
      <c r="C154" s="183"/>
      <c r="D154" s="173"/>
      <c r="E154" s="173"/>
      <c r="F154" s="174"/>
      <c r="G154" s="175"/>
      <c r="H154" s="326"/>
      <c r="I154" s="177"/>
      <c r="J154" s="184"/>
      <c r="K154" s="266"/>
      <c r="L154" s="67"/>
    </row>
    <row r="155" spans="1:60" s="8" customFormat="1" ht="131.25" customHeight="1">
      <c r="A155" s="492">
        <v>2</v>
      </c>
      <c r="B155" s="493" t="s">
        <v>285</v>
      </c>
      <c r="C155" s="172" t="s">
        <v>286</v>
      </c>
      <c r="D155" s="493"/>
      <c r="E155" s="493" t="s">
        <v>287</v>
      </c>
      <c r="F155" s="494" t="s">
        <v>119</v>
      </c>
      <c r="G155" s="495">
        <v>1</v>
      </c>
      <c r="H155" s="496">
        <f>32000*1.05*0.75</f>
        <v>25200</v>
      </c>
      <c r="I155" s="497">
        <f>H155*G155</f>
        <v>25200</v>
      </c>
      <c r="J155" s="480"/>
      <c r="K155" s="483"/>
      <c r="L155" s="67"/>
    </row>
    <row r="156" spans="1:60" s="8" customFormat="1" ht="13.5" customHeight="1">
      <c r="A156" s="492"/>
      <c r="B156" s="493"/>
      <c r="C156" s="181" t="s">
        <v>152</v>
      </c>
      <c r="D156" s="493"/>
      <c r="E156" s="493"/>
      <c r="F156" s="494"/>
      <c r="G156" s="495"/>
      <c r="H156" s="496"/>
      <c r="I156" s="497"/>
      <c r="J156" s="481"/>
      <c r="K156" s="484"/>
      <c r="L156" s="67"/>
    </row>
    <row r="157" spans="1:60" s="8" customFormat="1" ht="13.5" customHeight="1">
      <c r="A157" s="492"/>
      <c r="B157" s="493"/>
      <c r="C157" s="183" t="s">
        <v>153</v>
      </c>
      <c r="D157" s="493"/>
      <c r="E157" s="493"/>
      <c r="F157" s="494"/>
      <c r="G157" s="495"/>
      <c r="H157" s="496"/>
      <c r="I157" s="497"/>
      <c r="J157" s="481"/>
      <c r="K157" s="484"/>
      <c r="L157" s="67"/>
    </row>
    <row r="158" spans="1:60" s="8" customFormat="1" ht="13.5" customHeight="1">
      <c r="A158" s="492"/>
      <c r="B158" s="493"/>
      <c r="C158" s="183" t="s">
        <v>154</v>
      </c>
      <c r="D158" s="493"/>
      <c r="E158" s="493"/>
      <c r="F158" s="494"/>
      <c r="G158" s="495"/>
      <c r="H158" s="496"/>
      <c r="I158" s="497"/>
      <c r="J158" s="482"/>
      <c r="K158" s="485"/>
      <c r="L158" s="67"/>
    </row>
    <row r="159" spans="1:60" s="8" customFormat="1" ht="13.5" customHeight="1">
      <c r="A159" s="265"/>
      <c r="B159" s="173"/>
      <c r="C159" s="183"/>
      <c r="D159" s="173"/>
      <c r="E159" s="173"/>
      <c r="F159" s="174"/>
      <c r="G159" s="175"/>
      <c r="H159" s="326"/>
      <c r="I159" s="177"/>
      <c r="J159" s="184"/>
      <c r="K159" s="266"/>
      <c r="L159" s="67"/>
    </row>
    <row r="160" spans="1:60" s="8" customFormat="1" ht="129" customHeight="1">
      <c r="A160" s="492">
        <v>3</v>
      </c>
      <c r="B160" s="493" t="s">
        <v>288</v>
      </c>
      <c r="C160" s="172" t="s">
        <v>289</v>
      </c>
      <c r="D160" s="493"/>
      <c r="E160" s="493" t="s">
        <v>290</v>
      </c>
      <c r="F160" s="494" t="s">
        <v>119</v>
      </c>
      <c r="G160" s="495">
        <v>1</v>
      </c>
      <c r="H160" s="496">
        <f>32000*0.875*0.75</f>
        <v>21000</v>
      </c>
      <c r="I160" s="497">
        <f>G160*H160</f>
        <v>21000</v>
      </c>
      <c r="J160" s="480"/>
      <c r="K160" s="483"/>
      <c r="L160" s="67"/>
    </row>
    <row r="161" spans="1:12" s="8" customFormat="1" ht="13.5" customHeight="1">
      <c r="A161" s="492"/>
      <c r="B161" s="493"/>
      <c r="C161" s="181" t="s">
        <v>152</v>
      </c>
      <c r="D161" s="493"/>
      <c r="E161" s="493"/>
      <c r="F161" s="494"/>
      <c r="G161" s="495"/>
      <c r="H161" s="496"/>
      <c r="I161" s="497"/>
      <c r="J161" s="481"/>
      <c r="K161" s="484"/>
      <c r="L161" s="67"/>
    </row>
    <row r="162" spans="1:12" s="8" customFormat="1" ht="13.5" customHeight="1">
      <c r="A162" s="492"/>
      <c r="B162" s="493"/>
      <c r="C162" s="183" t="s">
        <v>153</v>
      </c>
      <c r="D162" s="493"/>
      <c r="E162" s="493"/>
      <c r="F162" s="494"/>
      <c r="G162" s="495"/>
      <c r="H162" s="496"/>
      <c r="I162" s="497"/>
      <c r="J162" s="481"/>
      <c r="K162" s="484"/>
      <c r="L162" s="67"/>
    </row>
    <row r="163" spans="1:12" s="8" customFormat="1" ht="13.5" customHeight="1">
      <c r="A163" s="492"/>
      <c r="B163" s="493"/>
      <c r="C163" s="183" t="s">
        <v>154</v>
      </c>
      <c r="D163" s="493"/>
      <c r="E163" s="493"/>
      <c r="F163" s="494"/>
      <c r="G163" s="495"/>
      <c r="H163" s="496"/>
      <c r="I163" s="497"/>
      <c r="J163" s="482"/>
      <c r="K163" s="485"/>
      <c r="L163" s="67"/>
    </row>
    <row r="164" spans="1:12" s="8" customFormat="1" ht="13.5" customHeight="1">
      <c r="A164" s="265"/>
      <c r="B164" s="173"/>
      <c r="C164" s="183"/>
      <c r="D164" s="173"/>
      <c r="E164" s="173"/>
      <c r="F164" s="174"/>
      <c r="G164" s="175"/>
      <c r="H164" s="326"/>
      <c r="I164" s="177"/>
      <c r="J164" s="184"/>
      <c r="K164" s="266"/>
      <c r="L164" s="67"/>
    </row>
    <row r="165" spans="1:12" s="8" customFormat="1" ht="130.5" customHeight="1">
      <c r="A165" s="492">
        <v>4</v>
      </c>
      <c r="B165" s="493" t="s">
        <v>291</v>
      </c>
      <c r="C165" s="172" t="s">
        <v>292</v>
      </c>
      <c r="D165" s="493"/>
      <c r="E165" s="493" t="s">
        <v>293</v>
      </c>
      <c r="F165" s="494" t="s">
        <v>119</v>
      </c>
      <c r="G165" s="495">
        <v>1</v>
      </c>
      <c r="H165" s="496">
        <f>32000*0.81*0.75</f>
        <v>19440</v>
      </c>
      <c r="I165" s="497">
        <f>G165*H165</f>
        <v>19440</v>
      </c>
      <c r="J165" s="480"/>
      <c r="K165" s="483"/>
      <c r="L165" s="67"/>
    </row>
    <row r="166" spans="1:12" s="8" customFormat="1" ht="13.5" customHeight="1">
      <c r="A166" s="492"/>
      <c r="B166" s="493"/>
      <c r="C166" s="181" t="s">
        <v>152</v>
      </c>
      <c r="D166" s="493"/>
      <c r="E166" s="493"/>
      <c r="F166" s="494"/>
      <c r="G166" s="495"/>
      <c r="H166" s="496"/>
      <c r="I166" s="497"/>
      <c r="J166" s="481"/>
      <c r="K166" s="484"/>
      <c r="L166" s="67"/>
    </row>
    <row r="167" spans="1:12" s="8" customFormat="1" ht="13.5" customHeight="1">
      <c r="A167" s="492"/>
      <c r="B167" s="493"/>
      <c r="C167" s="183" t="s">
        <v>153</v>
      </c>
      <c r="D167" s="493"/>
      <c r="E167" s="493"/>
      <c r="F167" s="494"/>
      <c r="G167" s="495"/>
      <c r="H167" s="496"/>
      <c r="I167" s="497"/>
      <c r="J167" s="481"/>
      <c r="K167" s="484"/>
      <c r="L167" s="67"/>
    </row>
    <row r="168" spans="1:12" s="8" customFormat="1" ht="13.5" customHeight="1">
      <c r="A168" s="492"/>
      <c r="B168" s="493"/>
      <c r="C168" s="183" t="s">
        <v>154</v>
      </c>
      <c r="D168" s="493"/>
      <c r="E168" s="493"/>
      <c r="F168" s="494"/>
      <c r="G168" s="495"/>
      <c r="H168" s="496"/>
      <c r="I168" s="497"/>
      <c r="J168" s="482"/>
      <c r="K168" s="485"/>
      <c r="L168" s="67"/>
    </row>
    <row r="169" spans="1:12" s="8" customFormat="1" ht="13.5" customHeight="1">
      <c r="A169" s="265"/>
      <c r="B169" s="173"/>
      <c r="C169" s="183"/>
      <c r="D169" s="173"/>
      <c r="E169" s="173"/>
      <c r="F169" s="174"/>
      <c r="G169" s="175"/>
      <c r="H169" s="326"/>
      <c r="I169" s="177"/>
      <c r="J169" s="184"/>
      <c r="K169" s="266"/>
      <c r="L169" s="67"/>
    </row>
    <row r="170" spans="1:12" s="8" customFormat="1" ht="82.5" customHeight="1">
      <c r="A170" s="265">
        <v>5</v>
      </c>
      <c r="B170" s="173" t="s">
        <v>294</v>
      </c>
      <c r="C170" s="172" t="s">
        <v>295</v>
      </c>
      <c r="D170" s="173"/>
      <c r="E170" s="173" t="s">
        <v>296</v>
      </c>
      <c r="F170" s="156" t="s">
        <v>13</v>
      </c>
      <c r="G170" s="175">
        <v>17</v>
      </c>
      <c r="H170" s="326">
        <f>'[1]RA (2)'!$F$1715</f>
        <v>831</v>
      </c>
      <c r="I170" s="177">
        <f>H170*G170</f>
        <v>14127</v>
      </c>
      <c r="J170" s="184"/>
      <c r="K170" s="266"/>
      <c r="L170" s="67"/>
    </row>
    <row r="171" spans="1:12" s="8" customFormat="1" ht="13.5" customHeight="1">
      <c r="A171" s="265"/>
      <c r="B171" s="173"/>
      <c r="C171" s="183"/>
      <c r="D171" s="173"/>
      <c r="E171" s="173"/>
      <c r="F171" s="174"/>
      <c r="G171" s="175"/>
      <c r="H171" s="326"/>
      <c r="I171" s="177"/>
      <c r="J171" s="184"/>
      <c r="K171" s="266"/>
      <c r="L171" s="67"/>
    </row>
    <row r="172" spans="1:12" s="8" customFormat="1" ht="78" customHeight="1">
      <c r="A172" s="265">
        <v>6</v>
      </c>
      <c r="B172" s="173" t="s">
        <v>297</v>
      </c>
      <c r="C172" s="172" t="s">
        <v>295</v>
      </c>
      <c r="D172" s="173"/>
      <c r="E172" s="173" t="s">
        <v>298</v>
      </c>
      <c r="F172" s="156" t="s">
        <v>13</v>
      </c>
      <c r="G172" s="175">
        <v>20</v>
      </c>
      <c r="H172" s="326">
        <f>H170</f>
        <v>831</v>
      </c>
      <c r="I172" s="177">
        <f>H172*G172</f>
        <v>16620</v>
      </c>
      <c r="J172" s="184"/>
      <c r="K172" s="266"/>
      <c r="L172" s="67"/>
    </row>
    <row r="173" spans="1:12" s="8" customFormat="1" ht="13.5" customHeight="1">
      <c r="A173" s="265"/>
      <c r="B173" s="173"/>
      <c r="C173" s="183"/>
      <c r="D173" s="173"/>
      <c r="E173" s="173"/>
      <c r="F173" s="174"/>
      <c r="G173" s="175"/>
      <c r="H173" s="326"/>
      <c r="I173" s="177"/>
      <c r="J173" s="184"/>
      <c r="K173" s="266"/>
      <c r="L173" s="67"/>
    </row>
    <row r="174" spans="1:12" s="8" customFormat="1" ht="78.75">
      <c r="A174" s="265">
        <v>7</v>
      </c>
      <c r="B174" s="173" t="s">
        <v>299</v>
      </c>
      <c r="C174" s="172" t="s">
        <v>295</v>
      </c>
      <c r="D174" s="173"/>
      <c r="E174" s="173" t="s">
        <v>300</v>
      </c>
      <c r="F174" s="156" t="s">
        <v>13</v>
      </c>
      <c r="G174" s="175">
        <v>22</v>
      </c>
      <c r="H174" s="326">
        <f>H172</f>
        <v>831</v>
      </c>
      <c r="I174" s="177">
        <f>H174*G174</f>
        <v>18282</v>
      </c>
      <c r="J174" s="184"/>
      <c r="K174" s="266"/>
      <c r="L174" s="67"/>
    </row>
    <row r="175" spans="1:12" s="8" customFormat="1" ht="13.5" customHeight="1">
      <c r="A175" s="265"/>
      <c r="B175" s="173"/>
      <c r="C175" s="183"/>
      <c r="D175" s="173"/>
      <c r="E175" s="173"/>
      <c r="F175" s="189"/>
      <c r="G175" s="175"/>
      <c r="H175" s="326"/>
      <c r="I175" s="177"/>
      <c r="J175" s="184"/>
      <c r="K175" s="266"/>
      <c r="L175" s="67"/>
    </row>
    <row r="176" spans="1:12" s="8" customFormat="1" ht="82.5" customHeight="1">
      <c r="A176" s="265">
        <v>8</v>
      </c>
      <c r="B176" s="173" t="s">
        <v>301</v>
      </c>
      <c r="C176" s="172" t="s">
        <v>295</v>
      </c>
      <c r="D176" s="173"/>
      <c r="E176" s="173" t="s">
        <v>302</v>
      </c>
      <c r="F176" s="156" t="s">
        <v>13</v>
      </c>
      <c r="G176" s="175">
        <v>12</v>
      </c>
      <c r="H176" s="326">
        <f>H174</f>
        <v>831</v>
      </c>
      <c r="I176" s="177">
        <f>H176*G176</f>
        <v>9972</v>
      </c>
      <c r="J176" s="184"/>
      <c r="K176" s="266"/>
      <c r="L176" s="67"/>
    </row>
    <row r="177" spans="1:12" s="8" customFormat="1" ht="13.5" customHeight="1">
      <c r="A177" s="265"/>
      <c r="B177" s="173"/>
      <c r="C177" s="183"/>
      <c r="D177" s="173"/>
      <c r="E177" s="173"/>
      <c r="F177" s="174"/>
      <c r="G177" s="175"/>
      <c r="H177" s="326"/>
      <c r="I177" s="177"/>
      <c r="J177" s="184"/>
      <c r="K177" s="266"/>
      <c r="L177" s="67"/>
    </row>
    <row r="178" spans="1:12" s="8" customFormat="1" ht="81.75" customHeight="1">
      <c r="A178" s="265">
        <v>9</v>
      </c>
      <c r="B178" s="173" t="s">
        <v>303</v>
      </c>
      <c r="C178" s="172" t="s">
        <v>295</v>
      </c>
      <c r="D178" s="173"/>
      <c r="E178" s="173" t="s">
        <v>304</v>
      </c>
      <c r="F178" s="156" t="s">
        <v>13</v>
      </c>
      <c r="G178" s="175">
        <v>12</v>
      </c>
      <c r="H178" s="326">
        <f>H176</f>
        <v>831</v>
      </c>
      <c r="I178" s="177">
        <f>H178*G178</f>
        <v>9972</v>
      </c>
      <c r="J178" s="184"/>
      <c r="K178" s="266"/>
      <c r="L178" s="67"/>
    </row>
    <row r="179" spans="1:12" s="8" customFormat="1" ht="13.5" customHeight="1">
      <c r="A179" s="265"/>
      <c r="B179" s="173"/>
      <c r="C179" s="183"/>
      <c r="D179" s="173"/>
      <c r="E179" s="173"/>
      <c r="F179" s="174"/>
      <c r="G179" s="175"/>
      <c r="H179" s="326"/>
      <c r="I179" s="177"/>
      <c r="J179" s="184"/>
      <c r="K179" s="266"/>
      <c r="L179" s="67"/>
    </row>
    <row r="180" spans="1:12" s="8" customFormat="1" ht="47.25">
      <c r="A180" s="265">
        <v>10</v>
      </c>
      <c r="B180" s="173" t="s">
        <v>305</v>
      </c>
      <c r="C180" s="172" t="s">
        <v>306</v>
      </c>
      <c r="D180" s="173"/>
      <c r="E180" s="173"/>
      <c r="F180" s="156" t="s">
        <v>13</v>
      </c>
      <c r="G180" s="175">
        <v>4</v>
      </c>
      <c r="H180" s="326">
        <f>'[1]RA (2)'!$F$1772</f>
        <v>3246</v>
      </c>
      <c r="I180" s="177">
        <f>H180*G180</f>
        <v>12984</v>
      </c>
      <c r="J180" s="184"/>
      <c r="K180" s="266"/>
      <c r="L180" s="67"/>
    </row>
    <row r="181" spans="1:12" s="8" customFormat="1" ht="13.5" customHeight="1">
      <c r="A181" s="265"/>
      <c r="B181" s="173"/>
      <c r="C181" s="183" t="s">
        <v>307</v>
      </c>
      <c r="D181" s="173"/>
      <c r="E181" s="173"/>
      <c r="F181" s="174"/>
      <c r="G181" s="175"/>
      <c r="H181" s="326"/>
      <c r="I181" s="177"/>
      <c r="J181" s="184"/>
      <c r="K181" s="266"/>
      <c r="L181" s="67"/>
    </row>
    <row r="182" spans="1:12" s="8" customFormat="1" ht="13.5" customHeight="1">
      <c r="A182" s="265"/>
      <c r="B182" s="173"/>
      <c r="C182" s="183"/>
      <c r="D182" s="173"/>
      <c r="E182" s="173"/>
      <c r="F182" s="174"/>
      <c r="G182" s="175"/>
      <c r="H182" s="326"/>
      <c r="I182" s="177"/>
      <c r="J182" s="184"/>
      <c r="K182" s="266"/>
      <c r="L182" s="67"/>
    </row>
    <row r="183" spans="1:12" s="8" customFormat="1" ht="47.25">
      <c r="A183" s="265">
        <v>11</v>
      </c>
      <c r="B183" s="173" t="s">
        <v>308</v>
      </c>
      <c r="C183" s="172" t="s">
        <v>306</v>
      </c>
      <c r="D183" s="173"/>
      <c r="E183" s="173"/>
      <c r="F183" s="156" t="s">
        <v>13</v>
      </c>
      <c r="G183" s="175">
        <v>5</v>
      </c>
      <c r="H183" s="326">
        <f>H180</f>
        <v>3246</v>
      </c>
      <c r="I183" s="177">
        <f>H183*G183</f>
        <v>16230</v>
      </c>
      <c r="J183" s="184"/>
      <c r="K183" s="266"/>
      <c r="L183" s="67"/>
    </row>
    <row r="184" spans="1:12" s="8" customFormat="1" ht="13.5" customHeight="1">
      <c r="A184" s="265"/>
      <c r="B184" s="173"/>
      <c r="C184" s="183" t="s">
        <v>307</v>
      </c>
      <c r="D184" s="173"/>
      <c r="E184" s="173"/>
      <c r="F184" s="174"/>
      <c r="G184" s="175"/>
      <c r="H184" s="326"/>
      <c r="I184" s="177"/>
      <c r="J184" s="184"/>
      <c r="K184" s="266"/>
      <c r="L184" s="67"/>
    </row>
    <row r="185" spans="1:12" s="8" customFormat="1" ht="13.5" customHeight="1">
      <c r="A185" s="265"/>
      <c r="B185" s="173"/>
      <c r="C185" s="183"/>
      <c r="D185" s="173"/>
      <c r="E185" s="173"/>
      <c r="F185" s="174"/>
      <c r="G185" s="175"/>
      <c r="H185" s="326"/>
      <c r="I185" s="177"/>
      <c r="J185" s="184"/>
      <c r="K185" s="266"/>
      <c r="L185" s="67"/>
    </row>
    <row r="186" spans="1:12" s="8" customFormat="1" ht="47.25">
      <c r="A186" s="265">
        <v>12</v>
      </c>
      <c r="B186" s="173" t="s">
        <v>309</v>
      </c>
      <c r="C186" s="172" t="s">
        <v>306</v>
      </c>
      <c r="D186" s="173"/>
      <c r="E186" s="173"/>
      <c r="F186" s="156" t="s">
        <v>13</v>
      </c>
      <c r="G186" s="175">
        <v>6</v>
      </c>
      <c r="H186" s="326">
        <f>H183</f>
        <v>3246</v>
      </c>
      <c r="I186" s="177">
        <f>G186*H186</f>
        <v>19476</v>
      </c>
      <c r="J186" s="184"/>
      <c r="K186" s="266"/>
      <c r="L186" s="67"/>
    </row>
    <row r="187" spans="1:12" s="8" customFormat="1" ht="13.5" customHeight="1">
      <c r="A187" s="265"/>
      <c r="B187" s="173"/>
      <c r="C187" s="183" t="s">
        <v>307</v>
      </c>
      <c r="D187" s="173"/>
      <c r="E187" s="173"/>
      <c r="F187" s="174"/>
      <c r="G187" s="175"/>
      <c r="H187" s="326"/>
      <c r="I187" s="177"/>
      <c r="J187" s="184"/>
      <c r="K187" s="266"/>
      <c r="L187" s="67"/>
    </row>
    <row r="188" spans="1:12" s="8" customFormat="1" ht="13.5" customHeight="1">
      <c r="A188" s="265"/>
      <c r="B188" s="173"/>
      <c r="C188" s="183"/>
      <c r="D188" s="173"/>
      <c r="E188" s="173"/>
      <c r="F188" s="174"/>
      <c r="G188" s="175"/>
      <c r="H188" s="326"/>
      <c r="I188" s="177"/>
      <c r="J188" s="184"/>
      <c r="K188" s="266"/>
      <c r="L188" s="67"/>
    </row>
    <row r="189" spans="1:12" s="8" customFormat="1" ht="31.5">
      <c r="A189" s="265">
        <v>13</v>
      </c>
      <c r="B189" s="173" t="s">
        <v>310</v>
      </c>
      <c r="C189" s="172" t="s">
        <v>311</v>
      </c>
      <c r="D189" s="173"/>
      <c r="E189" s="173"/>
      <c r="F189" s="156" t="s">
        <v>13</v>
      </c>
      <c r="G189" s="175">
        <v>8</v>
      </c>
      <c r="H189" s="326">
        <f>H186</f>
        <v>3246</v>
      </c>
      <c r="I189" s="177">
        <f>G189*H189</f>
        <v>25968</v>
      </c>
      <c r="J189" s="184"/>
      <c r="K189" s="266"/>
      <c r="L189" s="67"/>
    </row>
    <row r="190" spans="1:12" s="8" customFormat="1" ht="13.5" customHeight="1">
      <c r="A190" s="265"/>
      <c r="B190" s="173"/>
      <c r="C190" s="183" t="s">
        <v>307</v>
      </c>
      <c r="D190" s="173"/>
      <c r="E190" s="173"/>
      <c r="F190" s="174"/>
      <c r="G190" s="175"/>
      <c r="H190" s="326"/>
      <c r="I190" s="177"/>
      <c r="J190" s="184"/>
      <c r="K190" s="266"/>
      <c r="L190" s="67"/>
    </row>
    <row r="191" spans="1:12" s="8" customFormat="1" ht="47.25">
      <c r="A191" s="486">
        <v>14</v>
      </c>
      <c r="B191" s="173" t="s">
        <v>312</v>
      </c>
      <c r="C191" s="172" t="s">
        <v>306</v>
      </c>
      <c r="D191" s="173"/>
      <c r="E191" s="173"/>
      <c r="F191" s="156" t="s">
        <v>13</v>
      </c>
      <c r="G191" s="175">
        <v>6</v>
      </c>
      <c r="H191" s="326">
        <f>H189</f>
        <v>3246</v>
      </c>
      <c r="I191" s="177">
        <f>H191*G191</f>
        <v>19476</v>
      </c>
      <c r="J191" s="184"/>
      <c r="K191" s="266"/>
      <c r="L191" s="67"/>
    </row>
    <row r="192" spans="1:12" s="8" customFormat="1" ht="18.75" customHeight="1">
      <c r="A192" s="487"/>
      <c r="B192" s="173"/>
      <c r="C192" s="183" t="s">
        <v>307</v>
      </c>
      <c r="D192" s="173"/>
      <c r="E192" s="173"/>
      <c r="F192" s="174"/>
      <c r="G192" s="175"/>
      <c r="H192" s="326"/>
      <c r="I192" s="177"/>
      <c r="J192" s="184"/>
      <c r="K192" s="266"/>
      <c r="L192" s="67"/>
    </row>
    <row r="193" spans="1:12" s="8" customFormat="1" ht="13.5" customHeight="1">
      <c r="A193" s="265"/>
      <c r="B193" s="173"/>
      <c r="C193" s="183"/>
      <c r="D193" s="173"/>
      <c r="E193" s="173"/>
      <c r="F193" s="174"/>
      <c r="G193" s="175"/>
      <c r="H193" s="326"/>
      <c r="I193" s="177"/>
      <c r="J193" s="184"/>
      <c r="K193" s="266"/>
      <c r="L193" s="67"/>
    </row>
    <row r="194" spans="1:12" s="8" customFormat="1" ht="31.5">
      <c r="A194" s="486">
        <v>15</v>
      </c>
      <c r="B194" s="173" t="s">
        <v>313</v>
      </c>
      <c r="C194" s="172" t="s">
        <v>314</v>
      </c>
      <c r="D194" s="173"/>
      <c r="E194" s="173"/>
      <c r="F194" s="156" t="s">
        <v>23</v>
      </c>
      <c r="G194" s="175">
        <v>90</v>
      </c>
      <c r="H194" s="326">
        <f>'[1]RA (2)'!$F$1829</f>
        <v>199</v>
      </c>
      <c r="I194" s="177">
        <f>G194*H194</f>
        <v>17910</v>
      </c>
      <c r="J194" s="184"/>
      <c r="K194" s="266"/>
      <c r="L194" s="67"/>
    </row>
    <row r="195" spans="1:12" s="8" customFormat="1" ht="21" customHeight="1">
      <c r="A195" s="487"/>
      <c r="B195" s="173"/>
      <c r="C195" s="183" t="s">
        <v>307</v>
      </c>
      <c r="D195" s="173"/>
      <c r="E195" s="173"/>
      <c r="F195" s="174"/>
      <c r="G195" s="175"/>
      <c r="H195" s="326"/>
      <c r="I195" s="177"/>
      <c r="J195" s="184"/>
      <c r="K195" s="266"/>
      <c r="L195" s="67"/>
    </row>
    <row r="196" spans="1:12" s="8" customFormat="1" ht="13.5" customHeight="1">
      <c r="A196" s="171"/>
      <c r="B196" s="223"/>
      <c r="C196" s="267"/>
      <c r="D196" s="223"/>
      <c r="E196" s="223"/>
      <c r="F196" s="268"/>
      <c r="G196" s="269"/>
      <c r="H196" s="332"/>
      <c r="I196" s="184"/>
      <c r="J196" s="184"/>
      <c r="K196" s="266"/>
      <c r="L196" s="67"/>
    </row>
    <row r="197" spans="1:12" s="8" customFormat="1" ht="94.5">
      <c r="A197" s="488">
        <v>16</v>
      </c>
      <c r="B197" s="490" t="s">
        <v>315</v>
      </c>
      <c r="C197" s="240" t="s">
        <v>316</v>
      </c>
      <c r="D197" s="208"/>
      <c r="E197" s="208" t="s">
        <v>317</v>
      </c>
      <c r="F197" s="270" t="s">
        <v>167</v>
      </c>
      <c r="G197" s="271">
        <v>1</v>
      </c>
      <c r="H197" s="333">
        <f>80000*0.8*2.4</f>
        <v>153600</v>
      </c>
      <c r="I197" s="272">
        <f>G197*H197</f>
        <v>153600</v>
      </c>
      <c r="J197" s="184"/>
      <c r="K197" s="266"/>
    </row>
    <row r="198" spans="1:12" s="8" customFormat="1" ht="15.75">
      <c r="A198" s="488"/>
      <c r="B198" s="491"/>
      <c r="C198" s="183" t="s">
        <v>153</v>
      </c>
      <c r="D198" s="145"/>
      <c r="E198" s="201"/>
      <c r="F198" s="202"/>
      <c r="G198" s="203"/>
      <c r="H198" s="325"/>
      <c r="I198" s="199"/>
      <c r="J198" s="184"/>
      <c r="K198" s="266"/>
    </row>
    <row r="199" spans="1:12" s="8" customFormat="1" ht="19.5" customHeight="1">
      <c r="A199" s="489"/>
      <c r="B199" s="491"/>
      <c r="C199" s="183" t="s">
        <v>154</v>
      </c>
      <c r="D199" s="145"/>
      <c r="E199" s="145"/>
      <c r="F199" s="202"/>
      <c r="G199" s="203"/>
      <c r="H199" s="325"/>
      <c r="I199" s="199"/>
      <c r="J199" s="184"/>
      <c r="K199" s="266"/>
    </row>
    <row r="200" spans="1:12" s="8" customFormat="1" ht="19.5" customHeight="1">
      <c r="A200" s="147"/>
      <c r="B200" s="145"/>
      <c r="C200" s="183"/>
      <c r="D200" s="145"/>
      <c r="E200" s="145"/>
      <c r="F200" s="202"/>
      <c r="G200" s="203"/>
      <c r="H200" s="325"/>
      <c r="I200" s="199"/>
      <c r="J200" s="177"/>
      <c r="K200" s="273"/>
    </row>
    <row r="201" spans="1:12" s="8" customFormat="1" ht="31.5">
      <c r="A201" s="147">
        <v>17</v>
      </c>
      <c r="B201" s="274" t="s">
        <v>318</v>
      </c>
      <c r="C201" s="275" t="s">
        <v>319</v>
      </c>
      <c r="D201" s="145"/>
      <c r="E201" s="145"/>
      <c r="F201" s="156" t="s">
        <v>13</v>
      </c>
      <c r="G201" s="175">
        <v>400</v>
      </c>
      <c r="H201" s="325">
        <v>738</v>
      </c>
      <c r="I201" s="199">
        <f>G201*H201</f>
        <v>295200</v>
      </c>
      <c r="J201" s="177"/>
      <c r="K201" s="273"/>
    </row>
    <row r="202" spans="1:12" s="8" customFormat="1" ht="19.5" customHeight="1">
      <c r="A202" s="147"/>
      <c r="B202" s="276"/>
      <c r="C202" s="275"/>
      <c r="D202" s="145"/>
      <c r="E202" s="145"/>
      <c r="F202" s="202"/>
      <c r="G202" s="203"/>
      <c r="H202" s="325"/>
      <c r="I202" s="199"/>
      <c r="J202" s="177"/>
      <c r="K202" s="273"/>
    </row>
    <row r="203" spans="1:12" s="8" customFormat="1" ht="19.5" customHeight="1">
      <c r="A203" s="353"/>
      <c r="B203" s="354"/>
      <c r="C203" s="377" t="s">
        <v>320</v>
      </c>
      <c r="D203" s="354"/>
      <c r="E203" s="354"/>
      <c r="F203" s="354"/>
      <c r="G203" s="354"/>
      <c r="H203" s="354"/>
      <c r="I203" s="356">
        <f>SUM(I150:I202)</f>
        <v>722577</v>
      </c>
      <c r="J203" s="354"/>
      <c r="K203" s="355"/>
    </row>
    <row r="204" spans="1:12" s="8" customFormat="1">
      <c r="A204" s="277"/>
      <c r="B204" s="277"/>
      <c r="C204" s="278"/>
      <c r="D204" s="277"/>
      <c r="E204" s="278"/>
      <c r="F204" s="279"/>
      <c r="G204" s="277"/>
      <c r="H204" s="334"/>
      <c r="I204" s="279"/>
      <c r="J204" s="279"/>
      <c r="K204" s="280"/>
    </row>
    <row r="205" spans="1:12" s="8" customFormat="1">
      <c r="A205" s="122"/>
      <c r="B205" s="122"/>
      <c r="C205" s="281"/>
      <c r="D205" s="122"/>
      <c r="E205" s="281"/>
      <c r="F205" s="117"/>
      <c r="G205" s="122"/>
      <c r="H205" s="335"/>
      <c r="I205" s="117"/>
      <c r="J205" s="117"/>
      <c r="K205" s="130"/>
    </row>
    <row r="206" spans="1:12" s="8" customFormat="1">
      <c r="A206" s="122"/>
      <c r="B206" s="122"/>
      <c r="C206" s="281"/>
      <c r="D206" s="122"/>
      <c r="E206" s="281"/>
      <c r="F206" s="117"/>
      <c r="G206" s="122"/>
      <c r="H206" s="335"/>
      <c r="I206" s="117"/>
      <c r="J206" s="117"/>
      <c r="K206" s="130"/>
    </row>
    <row r="207" spans="1:12" s="8" customFormat="1" ht="26.25" customHeight="1">
      <c r="A207" s="122"/>
      <c r="B207" s="122"/>
      <c r="C207" s="281"/>
      <c r="D207" s="122"/>
      <c r="E207" s="281"/>
      <c r="F207" s="117"/>
      <c r="G207" s="122"/>
      <c r="H207" s="335"/>
      <c r="I207" s="117"/>
      <c r="J207" s="117"/>
      <c r="K207" s="130"/>
    </row>
    <row r="208" spans="1:12" s="8" customFormat="1">
      <c r="A208" s="122"/>
      <c r="B208" s="122"/>
      <c r="C208" s="281"/>
      <c r="D208" s="122"/>
      <c r="E208" s="281"/>
      <c r="F208" s="117"/>
      <c r="G208" s="122"/>
      <c r="H208" s="335"/>
      <c r="I208" s="117"/>
      <c r="J208" s="117"/>
      <c r="K208" s="130"/>
    </row>
    <row r="209" spans="1:11" s="8" customFormat="1">
      <c r="A209" s="122"/>
      <c r="B209" s="122"/>
      <c r="C209" s="281"/>
      <c r="D209" s="122"/>
      <c r="E209" s="281"/>
      <c r="F209" s="117"/>
      <c r="G209" s="122"/>
      <c r="H209" s="335"/>
      <c r="I209" s="117"/>
      <c r="J209" s="117"/>
      <c r="K209" s="130"/>
    </row>
    <row r="210" spans="1:11" s="8" customFormat="1">
      <c r="A210" s="122"/>
      <c r="B210" s="122"/>
      <c r="C210" s="281"/>
      <c r="D210" s="122"/>
      <c r="E210" s="281"/>
      <c r="F210" s="117"/>
      <c r="G210" s="122"/>
      <c r="H210" s="335"/>
      <c r="I210" s="117"/>
      <c r="J210" s="117"/>
      <c r="K210" s="130"/>
    </row>
    <row r="211" spans="1:11" s="8" customFormat="1">
      <c r="A211" s="122"/>
      <c r="B211" s="122"/>
      <c r="C211" s="281"/>
      <c r="D211" s="122"/>
      <c r="E211" s="281"/>
      <c r="F211" s="117"/>
      <c r="G211" s="122"/>
      <c r="H211" s="335"/>
      <c r="I211" s="117"/>
      <c r="J211" s="117"/>
      <c r="K211" s="130"/>
    </row>
    <row r="212" spans="1:11" s="8" customFormat="1">
      <c r="A212" s="122"/>
      <c r="B212" s="122"/>
      <c r="C212" s="281"/>
      <c r="D212" s="122"/>
      <c r="E212" s="281"/>
      <c r="F212" s="117"/>
      <c r="G212" s="122"/>
      <c r="H212" s="335"/>
      <c r="I212" s="117"/>
      <c r="J212" s="117"/>
      <c r="K212" s="130"/>
    </row>
    <row r="213" spans="1:11" s="8" customFormat="1" ht="13.5" customHeight="1">
      <c r="A213" s="122"/>
      <c r="B213" s="122"/>
      <c r="C213" s="281"/>
      <c r="D213" s="122"/>
      <c r="E213" s="281"/>
      <c r="F213" s="117"/>
      <c r="G213" s="122"/>
      <c r="H213" s="335"/>
      <c r="I213" s="117"/>
      <c r="J213" s="117"/>
      <c r="K213" s="130"/>
    </row>
    <row r="214" spans="1:11" s="8" customFormat="1">
      <c r="A214" s="122"/>
      <c r="B214" s="122"/>
      <c r="C214" s="281"/>
      <c r="D214" s="122"/>
      <c r="E214" s="281"/>
      <c r="F214" s="117"/>
      <c r="G214" s="122"/>
      <c r="H214" s="335"/>
      <c r="I214" s="117"/>
      <c r="J214" s="117"/>
      <c r="K214" s="130"/>
    </row>
    <row r="215" spans="1:11" s="8" customFormat="1" ht="13.5" customHeight="1">
      <c r="A215" s="122"/>
      <c r="B215" s="122"/>
      <c r="C215" s="281"/>
      <c r="D215" s="122"/>
      <c r="E215" s="281"/>
      <c r="F215" s="117"/>
      <c r="G215" s="122"/>
      <c r="H215" s="335"/>
      <c r="I215" s="117"/>
      <c r="J215" s="117"/>
      <c r="K215" s="130"/>
    </row>
    <row r="216" spans="1:11" s="8" customFormat="1">
      <c r="A216" s="122"/>
      <c r="B216" s="122"/>
      <c r="C216" s="281"/>
      <c r="D216" s="122"/>
      <c r="E216" s="281"/>
      <c r="F216" s="117"/>
      <c r="G216" s="122"/>
      <c r="H216" s="335"/>
      <c r="I216" s="117"/>
      <c r="J216" s="117"/>
      <c r="K216" s="130"/>
    </row>
    <row r="217" spans="1:11" s="8" customFormat="1">
      <c r="A217" s="122"/>
      <c r="B217" s="122"/>
      <c r="C217" s="281"/>
      <c r="D217" s="122"/>
      <c r="E217" s="281"/>
      <c r="F217" s="117"/>
      <c r="G217" s="122"/>
      <c r="H217" s="335"/>
      <c r="I217" s="117"/>
      <c r="J217" s="117"/>
      <c r="K217" s="130"/>
    </row>
    <row r="218" spans="1:11" s="8" customFormat="1">
      <c r="A218" s="122"/>
      <c r="B218" s="122"/>
      <c r="C218" s="281"/>
      <c r="D218" s="122"/>
      <c r="E218" s="281"/>
      <c r="F218" s="117"/>
      <c r="G218" s="122"/>
      <c r="H218" s="335"/>
      <c r="I218" s="117"/>
      <c r="J218" s="117"/>
      <c r="K218" s="130"/>
    </row>
    <row r="219" spans="1:11" s="8" customFormat="1">
      <c r="A219" s="122"/>
      <c r="B219" s="122"/>
      <c r="C219" s="281"/>
      <c r="D219" s="122"/>
      <c r="E219" s="281"/>
      <c r="F219" s="117"/>
      <c r="G219" s="122"/>
      <c r="H219" s="335"/>
      <c r="I219" s="117"/>
      <c r="J219" s="117"/>
      <c r="K219" s="130"/>
    </row>
    <row r="220" spans="1:11" s="8" customFormat="1">
      <c r="A220" s="122"/>
      <c r="B220" s="122"/>
      <c r="C220" s="281"/>
      <c r="D220" s="122"/>
      <c r="E220" s="281"/>
      <c r="F220" s="117"/>
      <c r="G220" s="122"/>
      <c r="H220" s="335"/>
      <c r="I220" s="117"/>
      <c r="J220" s="117"/>
      <c r="K220" s="130"/>
    </row>
    <row r="221" spans="1:11" s="8" customFormat="1" ht="13.5" customHeight="1">
      <c r="A221" s="122"/>
      <c r="B221" s="122"/>
      <c r="C221" s="281"/>
      <c r="D221" s="122"/>
      <c r="E221" s="281"/>
      <c r="F221" s="117"/>
      <c r="G221" s="122"/>
      <c r="H221" s="335"/>
      <c r="I221" s="117"/>
      <c r="J221" s="117"/>
      <c r="K221" s="130"/>
    </row>
    <row r="222" spans="1:11" s="8" customFormat="1">
      <c r="A222" s="122"/>
      <c r="B222" s="122"/>
      <c r="C222" s="281"/>
      <c r="D222" s="122"/>
      <c r="E222" s="281"/>
      <c r="F222" s="117"/>
      <c r="G222" s="122"/>
      <c r="H222" s="335"/>
      <c r="I222" s="117"/>
      <c r="J222" s="117"/>
      <c r="K222" s="130"/>
    </row>
    <row r="223" spans="1:11" s="8" customFormat="1" ht="14.25" customHeight="1">
      <c r="A223" s="122"/>
      <c r="B223" s="122"/>
      <c r="C223" s="281"/>
      <c r="D223" s="122"/>
      <c r="E223" s="281"/>
      <c r="F223" s="117"/>
      <c r="G223" s="122"/>
      <c r="H223" s="335"/>
      <c r="I223" s="117"/>
      <c r="J223" s="117"/>
      <c r="K223" s="130"/>
    </row>
    <row r="224" spans="1:11" s="8" customFormat="1">
      <c r="A224" s="122"/>
      <c r="B224" s="122"/>
      <c r="C224" s="281"/>
      <c r="D224" s="122"/>
      <c r="E224" s="281"/>
      <c r="F224" s="117"/>
      <c r="G224" s="122"/>
      <c r="H224" s="335"/>
      <c r="I224" s="117"/>
      <c r="J224" s="117"/>
      <c r="K224" s="130"/>
    </row>
    <row r="225" spans="1:11" s="8" customFormat="1" ht="13.5" customHeight="1">
      <c r="A225" s="122"/>
      <c r="B225" s="122"/>
      <c r="C225" s="281"/>
      <c r="D225" s="122"/>
      <c r="E225" s="281"/>
      <c r="F225" s="117"/>
      <c r="G225" s="122"/>
      <c r="H225" s="335"/>
      <c r="I225" s="117"/>
      <c r="J225" s="117"/>
      <c r="K225" s="130"/>
    </row>
    <row r="226" spans="1:11" s="8" customFormat="1">
      <c r="A226" s="122"/>
      <c r="B226" s="122"/>
      <c r="C226" s="281"/>
      <c r="D226" s="122"/>
      <c r="E226" s="281"/>
      <c r="F226" s="117"/>
      <c r="G226" s="122"/>
      <c r="H226" s="335"/>
      <c r="I226" s="117"/>
      <c r="J226" s="117"/>
      <c r="K226" s="130"/>
    </row>
    <row r="227" spans="1:11" s="8" customFormat="1">
      <c r="A227" s="122"/>
      <c r="B227" s="122"/>
      <c r="C227" s="281"/>
      <c r="D227" s="122"/>
      <c r="E227" s="281"/>
      <c r="F227" s="117"/>
      <c r="G227" s="122"/>
      <c r="H227" s="335"/>
      <c r="I227" s="117"/>
      <c r="J227" s="117"/>
      <c r="K227" s="130"/>
    </row>
    <row r="228" spans="1:11" s="8" customFormat="1">
      <c r="A228" s="122"/>
      <c r="B228" s="122"/>
      <c r="C228" s="281"/>
      <c r="D228" s="122"/>
      <c r="E228" s="281"/>
      <c r="F228" s="117"/>
      <c r="G228" s="122"/>
      <c r="H228" s="335"/>
      <c r="I228" s="117"/>
      <c r="J228" s="117"/>
      <c r="K228" s="130"/>
    </row>
    <row r="229" spans="1:11" s="8" customFormat="1">
      <c r="A229" s="122"/>
      <c r="B229" s="122"/>
      <c r="C229" s="281"/>
      <c r="D229" s="122"/>
      <c r="E229" s="281"/>
      <c r="F229" s="117"/>
      <c r="G229" s="122"/>
      <c r="H229" s="335"/>
      <c r="I229" s="117"/>
      <c r="J229" s="117"/>
      <c r="K229" s="130"/>
    </row>
    <row r="230" spans="1:11" s="8" customFormat="1">
      <c r="A230" s="122"/>
      <c r="B230" s="122"/>
      <c r="C230" s="281"/>
      <c r="D230" s="122"/>
      <c r="E230" s="281"/>
      <c r="F230" s="117"/>
      <c r="G230" s="122"/>
      <c r="H230" s="335"/>
      <c r="I230" s="117"/>
      <c r="J230" s="117"/>
      <c r="K230" s="130"/>
    </row>
    <row r="231" spans="1:11" s="8" customFormat="1">
      <c r="A231" s="122"/>
      <c r="B231" s="122"/>
      <c r="C231" s="281"/>
      <c r="D231" s="122"/>
      <c r="E231" s="281"/>
      <c r="F231" s="117"/>
      <c r="G231" s="122"/>
      <c r="H231" s="335"/>
      <c r="I231" s="117"/>
      <c r="J231" s="117"/>
      <c r="K231" s="130"/>
    </row>
    <row r="232" spans="1:11" s="8" customFormat="1">
      <c r="A232" s="122"/>
      <c r="B232" s="122"/>
      <c r="C232" s="281"/>
      <c r="D232" s="122"/>
      <c r="E232" s="281"/>
      <c r="F232" s="117"/>
      <c r="G232" s="122"/>
      <c r="H232" s="335"/>
      <c r="I232" s="117"/>
      <c r="J232" s="117"/>
      <c r="K232" s="130"/>
    </row>
    <row r="233" spans="1:11" s="8" customFormat="1">
      <c r="A233" s="122"/>
      <c r="B233" s="122"/>
      <c r="C233" s="281"/>
      <c r="D233" s="122"/>
      <c r="E233" s="281"/>
      <c r="F233" s="117"/>
      <c r="G233" s="122"/>
      <c r="H233" s="335"/>
      <c r="I233" s="117"/>
      <c r="J233" s="117"/>
      <c r="K233" s="130"/>
    </row>
    <row r="234" spans="1:11" s="8" customFormat="1">
      <c r="A234" s="122"/>
      <c r="B234" s="122"/>
      <c r="C234" s="281"/>
      <c r="D234" s="122"/>
      <c r="E234" s="281"/>
      <c r="F234" s="117"/>
      <c r="G234" s="122"/>
      <c r="H234" s="335"/>
      <c r="I234" s="117"/>
      <c r="J234" s="117"/>
      <c r="K234" s="130"/>
    </row>
    <row r="235" spans="1:11" s="8" customFormat="1">
      <c r="A235" s="122"/>
      <c r="B235" s="122"/>
      <c r="C235" s="281"/>
      <c r="D235" s="122"/>
      <c r="E235" s="281"/>
      <c r="F235" s="117"/>
      <c r="G235" s="122"/>
      <c r="H235" s="335"/>
      <c r="I235" s="117"/>
      <c r="J235" s="117"/>
      <c r="K235" s="130"/>
    </row>
    <row r="236" spans="1:11" s="8" customFormat="1">
      <c r="A236" s="122"/>
      <c r="B236" s="122"/>
      <c r="C236" s="281"/>
      <c r="D236" s="122"/>
      <c r="E236" s="281"/>
      <c r="F236" s="117"/>
      <c r="G236" s="122"/>
      <c r="H236" s="335"/>
      <c r="I236" s="117"/>
      <c r="J236" s="117"/>
      <c r="K236" s="130"/>
    </row>
    <row r="237" spans="1:11" s="8" customFormat="1">
      <c r="A237" s="122"/>
      <c r="B237" s="122"/>
      <c r="C237" s="281"/>
      <c r="D237" s="122"/>
      <c r="E237" s="281"/>
      <c r="F237" s="117"/>
      <c r="G237" s="122"/>
      <c r="H237" s="335"/>
      <c r="I237" s="117"/>
      <c r="J237" s="117"/>
      <c r="K237" s="130"/>
    </row>
    <row r="238" spans="1:11" s="8" customFormat="1">
      <c r="A238" s="122"/>
      <c r="B238" s="122"/>
      <c r="C238" s="281"/>
      <c r="D238" s="122"/>
      <c r="E238" s="281"/>
      <c r="F238" s="117"/>
      <c r="G238" s="122"/>
      <c r="H238" s="335"/>
      <c r="I238" s="117"/>
      <c r="J238" s="117"/>
      <c r="K238" s="130"/>
    </row>
    <row r="239" spans="1:11" s="8" customFormat="1">
      <c r="A239" s="122"/>
      <c r="B239" s="122"/>
      <c r="C239" s="281"/>
      <c r="D239" s="122"/>
      <c r="E239" s="281"/>
      <c r="F239" s="117"/>
      <c r="G239" s="122"/>
      <c r="H239" s="335"/>
      <c r="I239" s="117"/>
      <c r="J239" s="117"/>
      <c r="K239" s="130"/>
    </row>
    <row r="240" spans="1:11" s="8" customFormat="1">
      <c r="A240" s="122"/>
      <c r="B240" s="122"/>
      <c r="C240" s="281"/>
      <c r="D240" s="122"/>
      <c r="E240" s="281"/>
      <c r="F240" s="117"/>
      <c r="G240" s="122"/>
      <c r="H240" s="335"/>
      <c r="I240" s="117"/>
      <c r="J240" s="117"/>
      <c r="K240" s="130"/>
    </row>
    <row r="241" spans="1:11" s="8" customFormat="1">
      <c r="A241" s="122"/>
      <c r="B241" s="122"/>
      <c r="C241" s="281"/>
      <c r="D241" s="122"/>
      <c r="E241" s="281"/>
      <c r="F241" s="117"/>
      <c r="G241" s="122"/>
      <c r="H241" s="335"/>
      <c r="I241" s="117"/>
      <c r="J241" s="117"/>
      <c r="K241" s="130"/>
    </row>
    <row r="242" spans="1:11" s="8" customFormat="1">
      <c r="A242" s="122"/>
      <c r="B242" s="122"/>
      <c r="C242" s="281"/>
      <c r="D242" s="122"/>
      <c r="E242" s="281"/>
      <c r="F242" s="117"/>
      <c r="G242" s="122"/>
      <c r="H242" s="335"/>
      <c r="I242" s="117"/>
      <c r="J242" s="117"/>
      <c r="K242" s="130"/>
    </row>
    <row r="243" spans="1:11" s="8" customFormat="1">
      <c r="A243" s="122"/>
      <c r="B243" s="122"/>
      <c r="C243" s="281"/>
      <c r="D243" s="122"/>
      <c r="E243" s="281"/>
      <c r="F243" s="117"/>
      <c r="G243" s="122"/>
      <c r="H243" s="335"/>
      <c r="I243" s="117"/>
      <c r="J243" s="117"/>
      <c r="K243" s="130"/>
    </row>
    <row r="244" spans="1:11" s="8" customFormat="1">
      <c r="A244" s="122"/>
      <c r="B244" s="122"/>
      <c r="C244" s="281"/>
      <c r="D244" s="122"/>
      <c r="E244" s="281"/>
      <c r="F244" s="117"/>
      <c r="G244" s="122"/>
      <c r="H244" s="335"/>
      <c r="I244" s="117"/>
      <c r="J244" s="117"/>
      <c r="K244" s="130"/>
    </row>
    <row r="245" spans="1:11" s="8" customFormat="1">
      <c r="A245" s="122"/>
      <c r="B245" s="122"/>
      <c r="C245" s="281"/>
      <c r="D245" s="122"/>
      <c r="E245" s="281"/>
      <c r="F245" s="117"/>
      <c r="G245" s="122"/>
      <c r="H245" s="335"/>
      <c r="I245" s="117"/>
      <c r="J245" s="117"/>
      <c r="K245" s="130"/>
    </row>
    <row r="246" spans="1:11" s="282" customFormat="1">
      <c r="A246" s="122"/>
      <c r="B246" s="122"/>
      <c r="C246" s="281"/>
      <c r="D246" s="122"/>
      <c r="E246" s="281"/>
      <c r="F246" s="117"/>
      <c r="G246" s="122"/>
      <c r="H246" s="335"/>
      <c r="I246" s="117"/>
      <c r="J246" s="117"/>
      <c r="K246" s="130"/>
    </row>
    <row r="247" spans="1:11" s="282" customFormat="1">
      <c r="A247" s="122"/>
      <c r="B247" s="122"/>
      <c r="C247" s="281"/>
      <c r="D247" s="122"/>
      <c r="E247" s="281"/>
      <c r="F247" s="117"/>
      <c r="G247" s="122"/>
      <c r="H247" s="335"/>
      <c r="I247" s="117"/>
      <c r="J247" s="117"/>
      <c r="K247" s="130"/>
    </row>
    <row r="248" spans="1:11" s="170" customFormat="1">
      <c r="A248" s="122"/>
      <c r="B248" s="122"/>
      <c r="C248" s="281"/>
      <c r="D248" s="122"/>
      <c r="E248" s="281"/>
      <c r="F248" s="117"/>
      <c r="G248" s="122"/>
      <c r="H248" s="335"/>
      <c r="I248" s="117"/>
      <c r="J248" s="117"/>
      <c r="K248" s="130"/>
    </row>
    <row r="249" spans="1:11" s="8" customFormat="1">
      <c r="A249" s="122"/>
      <c r="B249" s="122"/>
      <c r="C249" s="281"/>
      <c r="D249" s="122"/>
      <c r="E249" s="281"/>
      <c r="F249" s="117"/>
      <c r="G249" s="122"/>
      <c r="H249" s="335"/>
      <c r="I249" s="117"/>
      <c r="J249" s="117"/>
      <c r="K249" s="130"/>
    </row>
    <row r="250" spans="1:11" s="8" customFormat="1">
      <c r="A250" s="122"/>
      <c r="B250" s="122"/>
      <c r="C250" s="281"/>
      <c r="D250" s="122"/>
      <c r="E250" s="281"/>
      <c r="F250" s="117"/>
      <c r="G250" s="122"/>
      <c r="H250" s="335"/>
      <c r="I250" s="117"/>
      <c r="J250" s="117"/>
      <c r="K250" s="130"/>
    </row>
    <row r="251" spans="1:11" s="282" customFormat="1">
      <c r="A251" s="122"/>
      <c r="B251" s="122"/>
      <c r="C251" s="281"/>
      <c r="D251" s="122"/>
      <c r="E251" s="281"/>
      <c r="F251" s="117"/>
      <c r="G251" s="122"/>
      <c r="H251" s="335"/>
      <c r="I251" s="117"/>
      <c r="J251" s="117"/>
      <c r="K251" s="130"/>
    </row>
    <row r="252" spans="1:11" s="282" customFormat="1">
      <c r="A252" s="122"/>
      <c r="B252" s="122"/>
      <c r="C252" s="281"/>
      <c r="D252" s="122"/>
      <c r="E252" s="281"/>
      <c r="F252" s="117"/>
      <c r="G252" s="122"/>
      <c r="H252" s="335"/>
      <c r="I252" s="117"/>
      <c r="J252" s="117"/>
      <c r="K252" s="130"/>
    </row>
    <row r="253" spans="1:11" s="282" customFormat="1">
      <c r="A253" s="122"/>
      <c r="B253" s="122"/>
      <c r="C253" s="281"/>
      <c r="D253" s="122"/>
      <c r="E253" s="281"/>
      <c r="F253" s="117"/>
      <c r="G253" s="122"/>
      <c r="H253" s="335"/>
      <c r="I253" s="117"/>
      <c r="J253" s="117"/>
      <c r="K253" s="130"/>
    </row>
    <row r="254" spans="1:11" s="282" customFormat="1">
      <c r="A254" s="122"/>
      <c r="B254" s="122"/>
      <c r="C254" s="281"/>
      <c r="D254" s="122"/>
      <c r="E254" s="281"/>
      <c r="F254" s="117"/>
      <c r="G254" s="122"/>
      <c r="H254" s="335"/>
      <c r="I254" s="117"/>
      <c r="J254" s="117"/>
      <c r="K254" s="130"/>
    </row>
    <row r="255" spans="1:11" s="8" customFormat="1">
      <c r="A255" s="122"/>
      <c r="B255" s="122"/>
      <c r="C255" s="281"/>
      <c r="D255" s="122"/>
      <c r="E255" s="281"/>
      <c r="F255" s="117"/>
      <c r="G255" s="122"/>
      <c r="H255" s="335"/>
      <c r="I255" s="117"/>
      <c r="J255" s="117"/>
      <c r="K255" s="130"/>
    </row>
    <row r="256" spans="1:11" s="8" customFormat="1">
      <c r="A256" s="122"/>
      <c r="B256" s="122"/>
      <c r="C256" s="281"/>
      <c r="D256" s="122"/>
      <c r="E256" s="281"/>
      <c r="F256" s="117"/>
      <c r="G256" s="122"/>
      <c r="H256" s="335"/>
      <c r="I256" s="117"/>
      <c r="J256" s="117"/>
      <c r="K256" s="130"/>
    </row>
    <row r="257" spans="1:11" s="8" customFormat="1">
      <c r="A257" s="122"/>
      <c r="B257" s="122"/>
      <c r="C257" s="281"/>
      <c r="D257" s="122"/>
      <c r="E257" s="281"/>
      <c r="F257" s="117"/>
      <c r="G257" s="122"/>
      <c r="H257" s="335"/>
      <c r="I257" s="117"/>
      <c r="J257" s="117"/>
      <c r="K257" s="130"/>
    </row>
    <row r="258" spans="1:11" s="8" customFormat="1">
      <c r="A258" s="122"/>
      <c r="B258" s="122"/>
      <c r="C258" s="281"/>
      <c r="D258" s="122"/>
      <c r="E258" s="281"/>
      <c r="F258" s="117"/>
      <c r="G258" s="122"/>
      <c r="H258" s="335"/>
      <c r="I258" s="117"/>
      <c r="J258" s="117"/>
      <c r="K258" s="130"/>
    </row>
    <row r="259" spans="1:11" s="8" customFormat="1">
      <c r="A259" s="122"/>
      <c r="B259" s="122"/>
      <c r="C259" s="281"/>
      <c r="D259" s="122"/>
      <c r="E259" s="281"/>
      <c r="F259" s="117"/>
      <c r="G259" s="122"/>
      <c r="H259" s="335"/>
      <c r="I259" s="117"/>
      <c r="J259" s="117"/>
      <c r="K259" s="130"/>
    </row>
    <row r="260" spans="1:11" s="8" customFormat="1">
      <c r="A260" s="122"/>
      <c r="B260" s="122"/>
      <c r="C260" s="281"/>
      <c r="D260" s="122"/>
      <c r="E260" s="281"/>
      <c r="F260" s="117"/>
      <c r="G260" s="122"/>
      <c r="H260" s="335"/>
      <c r="I260" s="117"/>
      <c r="J260" s="117"/>
      <c r="K260" s="130"/>
    </row>
    <row r="261" spans="1:11" s="8" customFormat="1">
      <c r="A261" s="122"/>
      <c r="B261" s="122"/>
      <c r="C261" s="281"/>
      <c r="D261" s="122"/>
      <c r="E261" s="281"/>
      <c r="F261" s="117"/>
      <c r="G261" s="122"/>
      <c r="H261" s="335"/>
      <c r="I261" s="117"/>
      <c r="J261" s="117"/>
      <c r="K261" s="130"/>
    </row>
    <row r="262" spans="1:11" s="170" customFormat="1">
      <c r="A262" s="122"/>
      <c r="B262" s="122"/>
      <c r="C262" s="281"/>
      <c r="D262" s="122"/>
      <c r="E262" s="281"/>
      <c r="F262" s="117"/>
      <c r="G262" s="122"/>
      <c r="H262" s="335"/>
      <c r="I262" s="117"/>
      <c r="J262" s="117"/>
      <c r="K262" s="130"/>
    </row>
    <row r="264" spans="1:11" s="170" customFormat="1">
      <c r="A264" s="122"/>
      <c r="B264" s="122"/>
      <c r="C264" s="281"/>
      <c r="D264" s="122"/>
      <c r="E264" s="281"/>
      <c r="F264" s="117"/>
      <c r="G264" s="122"/>
      <c r="H264" s="335"/>
      <c r="I264" s="117"/>
      <c r="J264" s="117"/>
      <c r="K264" s="130"/>
    </row>
    <row r="266" spans="1:11" s="283" customFormat="1" ht="15">
      <c r="A266" s="122"/>
      <c r="B266" s="122"/>
      <c r="C266" s="281"/>
      <c r="D266" s="122"/>
      <c r="E266" s="281"/>
      <c r="F266" s="117"/>
      <c r="G266" s="122"/>
      <c r="H266" s="335"/>
      <c r="I266" s="117"/>
      <c r="J266" s="117"/>
      <c r="K266" s="130"/>
    </row>
    <row r="267" spans="1:11" s="283" customFormat="1" ht="15">
      <c r="A267" s="122"/>
      <c r="B267" s="122"/>
      <c r="C267" s="281"/>
      <c r="D267" s="122"/>
      <c r="E267" s="281"/>
      <c r="F267" s="117"/>
      <c r="G267" s="122"/>
      <c r="H267" s="335"/>
      <c r="I267" s="117"/>
      <c r="J267" s="117"/>
      <c r="K267" s="130"/>
    </row>
    <row r="268" spans="1:11" s="283" customFormat="1" ht="15">
      <c r="A268" s="122"/>
      <c r="B268" s="122"/>
      <c r="C268" s="281"/>
      <c r="D268" s="122"/>
      <c r="E268" s="281"/>
      <c r="F268" s="117"/>
      <c r="G268" s="122"/>
      <c r="H268" s="335"/>
      <c r="I268" s="117"/>
      <c r="J268" s="117"/>
      <c r="K268" s="130"/>
    </row>
    <row r="269" spans="1:11" s="283" customFormat="1" ht="15">
      <c r="A269" s="122"/>
      <c r="B269" s="122"/>
      <c r="C269" s="281"/>
      <c r="D269" s="122"/>
      <c r="E269" s="281"/>
      <c r="F269" s="117"/>
      <c r="G269" s="122"/>
      <c r="H269" s="335"/>
      <c r="I269" s="117"/>
      <c r="J269" s="117"/>
      <c r="K269" s="130"/>
    </row>
    <row r="270" spans="1:11" s="284" customFormat="1">
      <c r="A270" s="122"/>
      <c r="B270" s="122"/>
      <c r="C270" s="281"/>
      <c r="D270" s="122"/>
      <c r="E270" s="281"/>
      <c r="F270" s="117"/>
      <c r="G270" s="122"/>
      <c r="H270" s="335"/>
      <c r="I270" s="117"/>
      <c r="J270" s="117"/>
      <c r="K270" s="130"/>
    </row>
    <row r="271" spans="1:11" s="284" customFormat="1">
      <c r="A271" s="122"/>
      <c r="B271" s="122"/>
      <c r="C271" s="281"/>
      <c r="D271" s="122"/>
      <c r="E271" s="281"/>
      <c r="F271" s="117"/>
      <c r="G271" s="122"/>
      <c r="H271" s="335"/>
      <c r="I271" s="117"/>
      <c r="J271" s="117"/>
      <c r="K271" s="130"/>
    </row>
    <row r="272" spans="1:11" s="284" customFormat="1">
      <c r="A272" s="122"/>
      <c r="B272" s="122"/>
      <c r="C272" s="281"/>
      <c r="D272" s="122"/>
      <c r="E272" s="281"/>
      <c r="F272" s="117"/>
      <c r="G272" s="122"/>
      <c r="H272" s="335"/>
      <c r="I272" s="117"/>
      <c r="J272" s="117"/>
      <c r="K272" s="130"/>
    </row>
    <row r="273" spans="1:11" s="284" customFormat="1">
      <c r="A273" s="122"/>
      <c r="B273" s="122"/>
      <c r="C273" s="281"/>
      <c r="D273" s="122"/>
      <c r="E273" s="281"/>
      <c r="F273" s="117"/>
      <c r="G273" s="122"/>
      <c r="H273" s="335"/>
      <c r="I273" s="117"/>
      <c r="J273" s="117"/>
      <c r="K273" s="130"/>
    </row>
    <row r="274" spans="1:11" s="284" customFormat="1" ht="27" customHeight="1">
      <c r="A274" s="122"/>
      <c r="B274" s="122"/>
      <c r="C274" s="281"/>
      <c r="D274" s="122"/>
      <c r="E274" s="281"/>
      <c r="F274" s="117"/>
      <c r="G274" s="122"/>
      <c r="H274" s="335"/>
      <c r="I274" s="117"/>
      <c r="J274" s="117"/>
      <c r="K274" s="130"/>
    </row>
    <row r="275" spans="1:11" s="284" customFormat="1">
      <c r="A275" s="122"/>
      <c r="B275" s="122"/>
      <c r="C275" s="281"/>
      <c r="D275" s="122"/>
      <c r="E275" s="281"/>
      <c r="F275" s="117"/>
      <c r="G275" s="122"/>
      <c r="H275" s="335"/>
      <c r="I275" s="117"/>
      <c r="J275" s="117"/>
      <c r="K275" s="130"/>
    </row>
    <row r="276" spans="1:11" s="283" customFormat="1" ht="15">
      <c r="A276" s="122"/>
      <c r="B276" s="122"/>
      <c r="C276" s="281"/>
      <c r="D276" s="122"/>
      <c r="E276" s="281"/>
      <c r="F276" s="117"/>
      <c r="G276" s="122"/>
      <c r="H276" s="335"/>
      <c r="I276" s="117"/>
      <c r="J276" s="117"/>
      <c r="K276" s="130"/>
    </row>
    <row r="277" spans="1:11" s="283" customFormat="1" ht="15.75" customHeight="1">
      <c r="A277" s="122"/>
      <c r="B277" s="122"/>
      <c r="C277" s="281"/>
      <c r="D277" s="122"/>
      <c r="E277" s="281"/>
      <c r="F277" s="117"/>
      <c r="G277" s="122"/>
      <c r="H277" s="335"/>
      <c r="I277" s="117"/>
      <c r="J277" s="117"/>
      <c r="K277" s="130"/>
    </row>
    <row r="278" spans="1:11" s="170" customFormat="1">
      <c r="A278" s="122"/>
      <c r="B278" s="122"/>
      <c r="C278" s="281"/>
      <c r="D278" s="122"/>
      <c r="E278" s="281"/>
      <c r="F278" s="117"/>
      <c r="G278" s="122"/>
      <c r="H278" s="335"/>
      <c r="I278" s="117"/>
      <c r="J278" s="117"/>
      <c r="K278" s="130"/>
    </row>
    <row r="279" spans="1:11" s="170" customFormat="1">
      <c r="A279" s="122"/>
      <c r="B279" s="122"/>
      <c r="C279" s="281"/>
      <c r="D279" s="122"/>
      <c r="E279" s="281"/>
      <c r="F279" s="117"/>
      <c r="G279" s="122"/>
      <c r="H279" s="335"/>
      <c r="I279" s="117"/>
      <c r="J279" s="117"/>
      <c r="K279" s="130"/>
    </row>
    <row r="280" spans="1:11" s="8" customFormat="1">
      <c r="A280" s="122"/>
      <c r="B280" s="122"/>
      <c r="C280" s="281"/>
      <c r="D280" s="122"/>
      <c r="E280" s="281"/>
      <c r="F280" s="117"/>
      <c r="G280" s="122"/>
      <c r="H280" s="335"/>
      <c r="I280" s="117"/>
      <c r="J280" s="117"/>
      <c r="K280" s="130"/>
    </row>
    <row r="281" spans="1:11" s="8" customFormat="1">
      <c r="A281" s="122"/>
      <c r="B281" s="122"/>
      <c r="C281" s="281"/>
      <c r="D281" s="122"/>
      <c r="E281" s="281"/>
      <c r="F281" s="117"/>
      <c r="G281" s="122"/>
      <c r="H281" s="335"/>
      <c r="I281" s="117"/>
      <c r="J281" s="117"/>
      <c r="K281" s="130"/>
    </row>
    <row r="282" spans="1:11" s="8" customFormat="1">
      <c r="A282" s="122"/>
      <c r="B282" s="122"/>
      <c r="C282" s="281"/>
      <c r="D282" s="122"/>
      <c r="E282" s="281"/>
      <c r="F282" s="117"/>
      <c r="G282" s="122"/>
      <c r="H282" s="335"/>
      <c r="I282" s="117"/>
      <c r="J282" s="117"/>
      <c r="K282" s="130"/>
    </row>
    <row r="283" spans="1:11" s="8" customFormat="1">
      <c r="A283" s="122"/>
      <c r="B283" s="122"/>
      <c r="C283" s="281"/>
      <c r="D283" s="122"/>
      <c r="E283" s="281"/>
      <c r="F283" s="117"/>
      <c r="G283" s="122"/>
      <c r="H283" s="335"/>
      <c r="I283" s="117"/>
      <c r="J283" s="117"/>
      <c r="K283" s="130"/>
    </row>
    <row r="284" spans="1:11" s="8" customFormat="1">
      <c r="A284" s="122"/>
      <c r="B284" s="122"/>
      <c r="C284" s="281"/>
      <c r="D284" s="122"/>
      <c r="E284" s="281"/>
      <c r="F284" s="117"/>
      <c r="G284" s="122"/>
      <c r="H284" s="335"/>
      <c r="I284" s="117"/>
      <c r="J284" s="117"/>
      <c r="K284" s="130"/>
    </row>
    <row r="285" spans="1:11" s="8" customFormat="1">
      <c r="A285" s="122"/>
      <c r="B285" s="122"/>
      <c r="C285" s="281"/>
      <c r="D285" s="122"/>
      <c r="E285" s="281"/>
      <c r="F285" s="117"/>
      <c r="G285" s="122"/>
      <c r="H285" s="335"/>
      <c r="I285" s="117"/>
      <c r="J285" s="117"/>
      <c r="K285" s="130"/>
    </row>
    <row r="286" spans="1:11" s="8" customFormat="1">
      <c r="A286" s="122"/>
      <c r="B286" s="122"/>
      <c r="C286" s="281"/>
      <c r="D286" s="122"/>
      <c r="E286" s="281"/>
      <c r="F286" s="117"/>
      <c r="G286" s="122"/>
      <c r="H286" s="335"/>
      <c r="I286" s="117"/>
      <c r="J286" s="117"/>
      <c r="K286" s="130"/>
    </row>
    <row r="287" spans="1:11" s="8" customFormat="1">
      <c r="A287" s="122"/>
      <c r="B287" s="122"/>
      <c r="C287" s="281"/>
      <c r="D287" s="122"/>
      <c r="E287" s="281"/>
      <c r="F287" s="117"/>
      <c r="G287" s="122"/>
      <c r="H287" s="335"/>
      <c r="I287" s="117"/>
      <c r="J287" s="117"/>
      <c r="K287" s="130"/>
    </row>
    <row r="288" spans="1:11" s="8" customFormat="1">
      <c r="A288" s="122"/>
      <c r="B288" s="122"/>
      <c r="C288" s="281"/>
      <c r="D288" s="122"/>
      <c r="E288" s="281"/>
      <c r="F288" s="117"/>
      <c r="G288" s="122"/>
      <c r="H288" s="335"/>
      <c r="I288" s="117"/>
      <c r="J288" s="117"/>
      <c r="K288" s="130"/>
    </row>
    <row r="289" spans="1:11" s="8" customFormat="1">
      <c r="A289" s="122"/>
      <c r="B289" s="122"/>
      <c r="C289" s="281"/>
      <c r="D289" s="122"/>
      <c r="E289" s="281"/>
      <c r="F289" s="117"/>
      <c r="G289" s="122"/>
      <c r="H289" s="335"/>
      <c r="I289" s="117"/>
      <c r="J289" s="117"/>
      <c r="K289" s="130"/>
    </row>
    <row r="290" spans="1:11" s="8" customFormat="1">
      <c r="A290" s="122"/>
      <c r="B290" s="122"/>
      <c r="C290" s="281"/>
      <c r="D290" s="122"/>
      <c r="E290" s="281"/>
      <c r="F290" s="117"/>
      <c r="G290" s="122"/>
      <c r="H290" s="335"/>
      <c r="I290" s="117"/>
      <c r="J290" s="117"/>
      <c r="K290" s="130"/>
    </row>
    <row r="291" spans="1:11" s="8" customFormat="1">
      <c r="A291" s="122"/>
      <c r="B291" s="122"/>
      <c r="C291" s="281"/>
      <c r="D291" s="122"/>
      <c r="E291" s="281"/>
      <c r="F291" s="117"/>
      <c r="G291" s="122"/>
      <c r="H291" s="335"/>
      <c r="I291" s="117"/>
      <c r="J291" s="117"/>
      <c r="K291" s="130"/>
    </row>
    <row r="292" spans="1:11" s="8" customFormat="1">
      <c r="A292" s="122"/>
      <c r="B292" s="122"/>
      <c r="C292" s="281"/>
      <c r="D292" s="122"/>
      <c r="E292" s="281"/>
      <c r="F292" s="117"/>
      <c r="G292" s="122"/>
      <c r="H292" s="335"/>
      <c r="I292" s="117"/>
      <c r="J292" s="117"/>
      <c r="K292" s="130"/>
    </row>
    <row r="293" spans="1:11" s="8" customFormat="1">
      <c r="A293" s="122"/>
      <c r="B293" s="122"/>
      <c r="C293" s="281"/>
      <c r="D293" s="122"/>
      <c r="E293" s="281"/>
      <c r="F293" s="117"/>
      <c r="G293" s="122"/>
      <c r="H293" s="335"/>
      <c r="I293" s="117"/>
      <c r="J293" s="117"/>
      <c r="K293" s="130"/>
    </row>
    <row r="294" spans="1:11" s="8" customFormat="1">
      <c r="A294" s="122"/>
      <c r="B294" s="122"/>
      <c r="C294" s="281"/>
      <c r="D294" s="122"/>
      <c r="E294" s="281"/>
      <c r="F294" s="117"/>
      <c r="G294" s="122"/>
      <c r="H294" s="335"/>
      <c r="I294" s="117"/>
      <c r="J294" s="117"/>
      <c r="K294" s="130"/>
    </row>
    <row r="295" spans="1:11" s="8" customFormat="1">
      <c r="A295" s="122"/>
      <c r="B295" s="122"/>
      <c r="C295" s="281"/>
      <c r="D295" s="122"/>
      <c r="E295" s="281"/>
      <c r="F295" s="117"/>
      <c r="G295" s="122"/>
      <c r="H295" s="335"/>
      <c r="I295" s="117"/>
      <c r="J295" s="117"/>
      <c r="K295" s="130"/>
    </row>
    <row r="296" spans="1:11" s="8" customFormat="1">
      <c r="A296" s="122"/>
      <c r="B296" s="122"/>
      <c r="C296" s="281"/>
      <c r="D296" s="122"/>
      <c r="E296" s="281"/>
      <c r="F296" s="117"/>
      <c r="G296" s="122"/>
      <c r="H296" s="335"/>
      <c r="I296" s="117"/>
      <c r="J296" s="117"/>
      <c r="K296" s="130"/>
    </row>
    <row r="298" spans="1:11" s="8" customFormat="1">
      <c r="A298" s="122"/>
      <c r="B298" s="122"/>
      <c r="C298" s="281"/>
      <c r="D298" s="122"/>
      <c r="E298" s="281"/>
      <c r="F298" s="117"/>
      <c r="G298" s="122"/>
      <c r="H298" s="335"/>
      <c r="I298" s="117"/>
      <c r="J298" s="117"/>
      <c r="K298" s="130"/>
    </row>
    <row r="299" spans="1:11" s="170" customFormat="1">
      <c r="A299" s="122"/>
      <c r="B299" s="122"/>
      <c r="C299" s="281"/>
      <c r="D299" s="122"/>
      <c r="E299" s="281"/>
      <c r="F299" s="117"/>
      <c r="G299" s="122"/>
      <c r="H299" s="335"/>
      <c r="I299" s="117"/>
      <c r="J299" s="117"/>
      <c r="K299" s="130"/>
    </row>
  </sheetData>
  <protectedRanges>
    <protectedRange sqref="F2 I2:J2 I123:J124 I49:I50 I25:J46 F130 F77 F81 I142:J145 I147:J147 F147 I197:I198 F149:F169 F192:F193 F171 F173 F177 F179 F175 F181:F182 F184:F185 F187:F188 F190 I149:J196 F195:F196 J197:J65462 F204:F65461 I204:I65463 F4:F44 I4:J12 H13:J24" name="Range1"/>
    <protectedRange sqref="H123:J124 H45:J46 H49:I50 F75 F88:F90 F95 F100:F101 F103 F107 F110 F113 F116 F119 F122 H197:I198" name="Range1_1"/>
    <protectedRange sqref="F127 F134:F135 F141 F53:F60 F143 F102 F62 F66 F72 F74 F70 F68 F64 F76 F78:F80 F82:F87 F91:F94 F96:F99 F104 F145 F170 F172 F176 F178 F174 F180 F183 F186 F189 F191 F194 F201" name="Range1_1_3_1"/>
    <protectedRange sqref="I47:J48 J49:J51 I51 I199:I203 I52:J122" name="Range1_3"/>
    <protectedRange sqref="H47:J48 J49:J51 H51:I51 F45:F52 F61 F65 F71 F73 F69 F67 F63 H199:I203 F197:F200 F202:F203 H52:J122" name="Range1_1_2"/>
    <protectedRange sqref="I1:J1" name="Range1_6_1_1"/>
    <protectedRange sqref="F132:F133 F123:F125 I125:J141" name="Range1_7"/>
    <protectedRange sqref="F126 F128:F129 F131 F142 F137 F139" name="Range1_1_3_1_3"/>
    <protectedRange sqref="F136 F138 F140" name="Range1_1_3_1_8"/>
    <protectedRange sqref="E141:E145 G141:G145" name="Range1_1_1"/>
    <protectedRange sqref="F1" name="Range1_4"/>
    <protectedRange sqref="F105:F106 F108:F109 F111:F112 F114:F115 F117:F118 F120:F121" name="Range1_2"/>
    <protectedRange sqref="C180 C183 C186 C191 C189 C194" name="Range1_6_2"/>
  </protectedRanges>
  <mergeCells count="126">
    <mergeCell ref="J28:J31"/>
    <mergeCell ref="K28:K31"/>
    <mergeCell ref="L28:P31"/>
    <mergeCell ref="A1:G1"/>
    <mergeCell ref="H1:I1"/>
    <mergeCell ref="A5:K5"/>
    <mergeCell ref="A27:K27"/>
    <mergeCell ref="A28:A31"/>
    <mergeCell ref="B28:B31"/>
    <mergeCell ref="D28:D31"/>
    <mergeCell ref="E28:E31"/>
    <mergeCell ref="F28:F31"/>
    <mergeCell ref="A33:A36"/>
    <mergeCell ref="B33:B36"/>
    <mergeCell ref="D33:D36"/>
    <mergeCell ref="E33:E36"/>
    <mergeCell ref="F33:F36"/>
    <mergeCell ref="G33:G36"/>
    <mergeCell ref="G28:G31"/>
    <mergeCell ref="H28:H31"/>
    <mergeCell ref="I28:I31"/>
    <mergeCell ref="A45:A47"/>
    <mergeCell ref="B45:B47"/>
    <mergeCell ref="K47:K53"/>
    <mergeCell ref="A49:A51"/>
    <mergeCell ref="B49:B51"/>
    <mergeCell ref="A77:A79"/>
    <mergeCell ref="B77:B79"/>
    <mergeCell ref="A38:A41"/>
    <mergeCell ref="B38:B41"/>
    <mergeCell ref="D38:D41"/>
    <mergeCell ref="E38:E41"/>
    <mergeCell ref="F38:F41"/>
    <mergeCell ref="G38:G41"/>
    <mergeCell ref="A96:A99"/>
    <mergeCell ref="B96:B99"/>
    <mergeCell ref="A101:A103"/>
    <mergeCell ref="B101:B103"/>
    <mergeCell ref="A105:A106"/>
    <mergeCell ref="B105:B106"/>
    <mergeCell ref="A81:A82"/>
    <mergeCell ref="B81:B82"/>
    <mergeCell ref="A84:A89"/>
    <mergeCell ref="B84:B89"/>
    <mergeCell ref="A91:A94"/>
    <mergeCell ref="B91:B94"/>
    <mergeCell ref="D105:D106"/>
    <mergeCell ref="E105:E106"/>
    <mergeCell ref="F105:F106"/>
    <mergeCell ref="G105:G106"/>
    <mergeCell ref="A108:A109"/>
    <mergeCell ref="B108:B109"/>
    <mergeCell ref="E108:E109"/>
    <mergeCell ref="F108:F109"/>
    <mergeCell ref="G108:G109"/>
    <mergeCell ref="A111:A112"/>
    <mergeCell ref="B111:B112"/>
    <mergeCell ref="E111:E112"/>
    <mergeCell ref="F111:F112"/>
    <mergeCell ref="G111:G112"/>
    <mergeCell ref="A114:A115"/>
    <mergeCell ref="B114:B115"/>
    <mergeCell ref="E114:E115"/>
    <mergeCell ref="F114:F115"/>
    <mergeCell ref="G114:G115"/>
    <mergeCell ref="A123:A132"/>
    <mergeCell ref="B123:B125"/>
    <mergeCell ref="J125:J134"/>
    <mergeCell ref="A134:A135"/>
    <mergeCell ref="J136:J137"/>
    <mergeCell ref="K136:K138"/>
    <mergeCell ref="A117:A118"/>
    <mergeCell ref="B117:B118"/>
    <mergeCell ref="E117:E118"/>
    <mergeCell ref="F117:F118"/>
    <mergeCell ref="G117:G118"/>
    <mergeCell ref="A120:A121"/>
    <mergeCell ref="B120:B121"/>
    <mergeCell ref="E120:E121"/>
    <mergeCell ref="F120:F121"/>
    <mergeCell ref="G120:G121"/>
    <mergeCell ref="A149:K149"/>
    <mergeCell ref="A150:A153"/>
    <mergeCell ref="B150:B153"/>
    <mergeCell ref="D150:D153"/>
    <mergeCell ref="E150:E153"/>
    <mergeCell ref="F150:F153"/>
    <mergeCell ref="G150:G153"/>
    <mergeCell ref="H150:H153"/>
    <mergeCell ref="I150:I153"/>
    <mergeCell ref="J150:J153"/>
    <mergeCell ref="K150:K153"/>
    <mergeCell ref="K155:K158"/>
    <mergeCell ref="A160:A163"/>
    <mergeCell ref="B160:B163"/>
    <mergeCell ref="D160:D163"/>
    <mergeCell ref="E160:E163"/>
    <mergeCell ref="F160:F163"/>
    <mergeCell ref="G160:G163"/>
    <mergeCell ref="H160:H163"/>
    <mergeCell ref="I160:I163"/>
    <mergeCell ref="A155:A158"/>
    <mergeCell ref="B155:B158"/>
    <mergeCell ref="D155:D158"/>
    <mergeCell ref="E155:E158"/>
    <mergeCell ref="F155:F158"/>
    <mergeCell ref="G155:G158"/>
    <mergeCell ref="H155:H158"/>
    <mergeCell ref="I155:I158"/>
    <mergeCell ref="J155:J158"/>
    <mergeCell ref="J165:J168"/>
    <mergeCell ref="K165:K168"/>
    <mergeCell ref="A191:A192"/>
    <mergeCell ref="A194:A195"/>
    <mergeCell ref="A197:A199"/>
    <mergeCell ref="B197:B199"/>
    <mergeCell ref="J160:J163"/>
    <mergeCell ref="K160:K163"/>
    <mergeCell ref="A165:A168"/>
    <mergeCell ref="B165:B168"/>
    <mergeCell ref="D165:D168"/>
    <mergeCell ref="E165:E168"/>
    <mergeCell ref="F165:F168"/>
    <mergeCell ref="G165:G168"/>
    <mergeCell ref="H165:H168"/>
    <mergeCell ref="I165:I168"/>
  </mergeCells>
  <pageMargins left="0.70866141732283472" right="0.70866141732283472" top="0.74803149606299213" bottom="0.74803149606299213" header="0.31496062992125984" footer="0.31496062992125984"/>
  <pageSetup scale="33" orientation="portrait" r:id="rId1"/>
  <headerFooter>
    <oddHeader>&amp;LSANIYA INTERIOR&amp;R&amp;D</oddHeader>
    <oddFooter>&amp;LK Hospitality Corp&amp;C&amp;P OF &amp;N&amp;RSANIYA INTERIOR</oddFooter>
  </headerFooter>
  <rowBreaks count="3" manualBreakCount="3">
    <brk id="37" max="10" man="1"/>
    <brk id="83" max="10" man="1"/>
    <brk id="129" max="1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BCEEC-5FB8-42B5-B6ED-490A491CCB78}">
  <dimension ref="A1:J274"/>
  <sheetViews>
    <sheetView zoomScale="85" zoomScaleNormal="85" workbookViewId="0">
      <selection activeCell="E27" sqref="E27"/>
    </sheetView>
  </sheetViews>
  <sheetFormatPr defaultColWidth="8.85546875" defaultRowHeight="13.5"/>
  <cols>
    <col min="1" max="1" width="7.85546875" style="122" customWidth="1"/>
    <col min="2" max="2" width="18.85546875" style="122" bestFit="1" customWidth="1"/>
    <col min="3" max="3" width="72.5703125" style="281" customWidth="1"/>
    <col min="4" max="4" width="13.42578125" style="281" customWidth="1"/>
    <col min="5" max="5" width="17.5703125" style="281" customWidth="1"/>
    <col min="6" max="6" width="8.140625" style="117" bestFit="1" customWidth="1"/>
    <col min="7" max="7" width="8.42578125" style="122" bestFit="1" customWidth="1"/>
    <col min="8" max="8" width="13.7109375" style="122" bestFit="1" customWidth="1"/>
    <col min="9" max="9" width="22" style="117" bestFit="1" customWidth="1"/>
    <col min="10" max="10" width="10.42578125" style="130" customWidth="1"/>
    <col min="11" max="236" width="8.85546875" style="130"/>
    <col min="237" max="237" width="7.85546875" style="130" customWidth="1"/>
    <col min="238" max="238" width="65.5703125" style="130" customWidth="1"/>
    <col min="239" max="240" width="7.5703125" style="130" bestFit="1" customWidth="1"/>
    <col min="241" max="241" width="15.42578125" style="130" bestFit="1" customWidth="1"/>
    <col min="242" max="242" width="16.5703125" style="130" customWidth="1"/>
    <col min="243" max="243" width="18.42578125" style="130" customWidth="1"/>
    <col min="244" max="244" width="16" style="130" bestFit="1" customWidth="1"/>
    <col min="245" max="492" width="8.85546875" style="130"/>
    <col min="493" max="493" width="7.85546875" style="130" customWidth="1"/>
    <col min="494" max="494" width="65.5703125" style="130" customWidth="1"/>
    <col min="495" max="496" width="7.5703125" style="130" bestFit="1" customWidth="1"/>
    <col min="497" max="497" width="15.42578125" style="130" bestFit="1" customWidth="1"/>
    <col min="498" max="498" width="16.5703125" style="130" customWidth="1"/>
    <col min="499" max="499" width="18.42578125" style="130" customWidth="1"/>
    <col min="500" max="500" width="16" style="130" bestFit="1" customWidth="1"/>
    <col min="501" max="748" width="8.85546875" style="130"/>
    <col min="749" max="749" width="7.85546875" style="130" customWidth="1"/>
    <col min="750" max="750" width="65.5703125" style="130" customWidth="1"/>
    <col min="751" max="752" width="7.5703125" style="130" bestFit="1" customWidth="1"/>
    <col min="753" max="753" width="15.42578125" style="130" bestFit="1" customWidth="1"/>
    <col min="754" max="754" width="16.5703125" style="130" customWidth="1"/>
    <col min="755" max="755" width="18.42578125" style="130" customWidth="1"/>
    <col min="756" max="756" width="16" style="130" bestFit="1" customWidth="1"/>
    <col min="757" max="1004" width="8.85546875" style="130"/>
    <col min="1005" max="1005" width="7.85546875" style="130" customWidth="1"/>
    <col min="1006" max="1006" width="65.5703125" style="130" customWidth="1"/>
    <col min="1007" max="1008" width="7.5703125" style="130" bestFit="1" customWidth="1"/>
    <col min="1009" max="1009" width="15.42578125" style="130" bestFit="1" customWidth="1"/>
    <col min="1010" max="1010" width="16.5703125" style="130" customWidth="1"/>
    <col min="1011" max="1011" width="18.42578125" style="130" customWidth="1"/>
    <col min="1012" max="1012" width="16" style="130" bestFit="1" customWidth="1"/>
    <col min="1013" max="1260" width="8.85546875" style="130"/>
    <col min="1261" max="1261" width="7.85546875" style="130" customWidth="1"/>
    <col min="1262" max="1262" width="65.5703125" style="130" customWidth="1"/>
    <col min="1263" max="1264" width="7.5703125" style="130" bestFit="1" customWidth="1"/>
    <col min="1265" max="1265" width="15.42578125" style="130" bestFit="1" customWidth="1"/>
    <col min="1266" max="1266" width="16.5703125" style="130" customWidth="1"/>
    <col min="1267" max="1267" width="18.42578125" style="130" customWidth="1"/>
    <col min="1268" max="1268" width="16" style="130" bestFit="1" customWidth="1"/>
    <col min="1269" max="1516" width="8.85546875" style="130"/>
    <col min="1517" max="1517" width="7.85546875" style="130" customWidth="1"/>
    <col min="1518" max="1518" width="65.5703125" style="130" customWidth="1"/>
    <col min="1519" max="1520" width="7.5703125" style="130" bestFit="1" customWidth="1"/>
    <col min="1521" max="1521" width="15.42578125" style="130" bestFit="1" customWidth="1"/>
    <col min="1522" max="1522" width="16.5703125" style="130" customWidth="1"/>
    <col min="1523" max="1523" width="18.42578125" style="130" customWidth="1"/>
    <col min="1524" max="1524" width="16" style="130" bestFit="1" customWidth="1"/>
    <col min="1525" max="1772" width="8.85546875" style="130"/>
    <col min="1773" max="1773" width="7.85546875" style="130" customWidth="1"/>
    <col min="1774" max="1774" width="65.5703125" style="130" customWidth="1"/>
    <col min="1775" max="1776" width="7.5703125" style="130" bestFit="1" customWidth="1"/>
    <col min="1777" max="1777" width="15.42578125" style="130" bestFit="1" customWidth="1"/>
    <col min="1778" max="1778" width="16.5703125" style="130" customWidth="1"/>
    <col min="1779" max="1779" width="18.42578125" style="130" customWidth="1"/>
    <col min="1780" max="1780" width="16" style="130" bestFit="1" customWidth="1"/>
    <col min="1781" max="2028" width="8.85546875" style="130"/>
    <col min="2029" max="2029" width="7.85546875" style="130" customWidth="1"/>
    <col min="2030" max="2030" width="65.5703125" style="130" customWidth="1"/>
    <col min="2031" max="2032" width="7.5703125" style="130" bestFit="1" customWidth="1"/>
    <col min="2033" max="2033" width="15.42578125" style="130" bestFit="1" customWidth="1"/>
    <col min="2034" max="2034" width="16.5703125" style="130" customWidth="1"/>
    <col min="2035" max="2035" width="18.42578125" style="130" customWidth="1"/>
    <col min="2036" max="2036" width="16" style="130" bestFit="1" customWidth="1"/>
    <col min="2037" max="2284" width="8.85546875" style="130"/>
    <col min="2285" max="2285" width="7.85546875" style="130" customWidth="1"/>
    <col min="2286" max="2286" width="65.5703125" style="130" customWidth="1"/>
    <col min="2287" max="2288" width="7.5703125" style="130" bestFit="1" customWidth="1"/>
    <col min="2289" max="2289" width="15.42578125" style="130" bestFit="1" customWidth="1"/>
    <col min="2290" max="2290" width="16.5703125" style="130" customWidth="1"/>
    <col min="2291" max="2291" width="18.42578125" style="130" customWidth="1"/>
    <col min="2292" max="2292" width="16" style="130" bestFit="1" customWidth="1"/>
    <col min="2293" max="2540" width="8.85546875" style="130"/>
    <col min="2541" max="2541" width="7.85546875" style="130" customWidth="1"/>
    <col min="2542" max="2542" width="65.5703125" style="130" customWidth="1"/>
    <col min="2543" max="2544" width="7.5703125" style="130" bestFit="1" customWidth="1"/>
    <col min="2545" max="2545" width="15.42578125" style="130" bestFit="1" customWidth="1"/>
    <col min="2546" max="2546" width="16.5703125" style="130" customWidth="1"/>
    <col min="2547" max="2547" width="18.42578125" style="130" customWidth="1"/>
    <col min="2548" max="2548" width="16" style="130" bestFit="1" customWidth="1"/>
    <col min="2549" max="2796" width="8.85546875" style="130"/>
    <col min="2797" max="2797" width="7.85546875" style="130" customWidth="1"/>
    <col min="2798" max="2798" width="65.5703125" style="130" customWidth="1"/>
    <col min="2799" max="2800" width="7.5703125" style="130" bestFit="1" customWidth="1"/>
    <col min="2801" max="2801" width="15.42578125" style="130" bestFit="1" customWidth="1"/>
    <col min="2802" max="2802" width="16.5703125" style="130" customWidth="1"/>
    <col min="2803" max="2803" width="18.42578125" style="130" customWidth="1"/>
    <col min="2804" max="2804" width="16" style="130" bestFit="1" customWidth="1"/>
    <col min="2805" max="3052" width="8.85546875" style="130"/>
    <col min="3053" max="3053" width="7.85546875" style="130" customWidth="1"/>
    <col min="3054" max="3054" width="65.5703125" style="130" customWidth="1"/>
    <col min="3055" max="3056" width="7.5703125" style="130" bestFit="1" customWidth="1"/>
    <col min="3057" max="3057" width="15.42578125" style="130" bestFit="1" customWidth="1"/>
    <col min="3058" max="3058" width="16.5703125" style="130" customWidth="1"/>
    <col min="3059" max="3059" width="18.42578125" style="130" customWidth="1"/>
    <col min="3060" max="3060" width="16" style="130" bestFit="1" customWidth="1"/>
    <col min="3061" max="3308" width="8.85546875" style="130"/>
    <col min="3309" max="3309" width="7.85546875" style="130" customWidth="1"/>
    <col min="3310" max="3310" width="65.5703125" style="130" customWidth="1"/>
    <col min="3311" max="3312" width="7.5703125" style="130" bestFit="1" customWidth="1"/>
    <col min="3313" max="3313" width="15.42578125" style="130" bestFit="1" customWidth="1"/>
    <col min="3314" max="3314" width="16.5703125" style="130" customWidth="1"/>
    <col min="3315" max="3315" width="18.42578125" style="130" customWidth="1"/>
    <col min="3316" max="3316" width="16" style="130" bestFit="1" customWidth="1"/>
    <col min="3317" max="3564" width="8.85546875" style="130"/>
    <col min="3565" max="3565" width="7.85546875" style="130" customWidth="1"/>
    <col min="3566" max="3566" width="65.5703125" style="130" customWidth="1"/>
    <col min="3567" max="3568" width="7.5703125" style="130" bestFit="1" customWidth="1"/>
    <col min="3569" max="3569" width="15.42578125" style="130" bestFit="1" customWidth="1"/>
    <col min="3570" max="3570" width="16.5703125" style="130" customWidth="1"/>
    <col min="3571" max="3571" width="18.42578125" style="130" customWidth="1"/>
    <col min="3572" max="3572" width="16" style="130" bestFit="1" customWidth="1"/>
    <col min="3573" max="3820" width="8.85546875" style="130"/>
    <col min="3821" max="3821" width="7.85546875" style="130" customWidth="1"/>
    <col min="3822" max="3822" width="65.5703125" style="130" customWidth="1"/>
    <col min="3823" max="3824" width="7.5703125" style="130" bestFit="1" customWidth="1"/>
    <col min="3825" max="3825" width="15.42578125" style="130" bestFit="1" customWidth="1"/>
    <col min="3826" max="3826" width="16.5703125" style="130" customWidth="1"/>
    <col min="3827" max="3827" width="18.42578125" style="130" customWidth="1"/>
    <col min="3828" max="3828" width="16" style="130" bestFit="1" customWidth="1"/>
    <col min="3829" max="4076" width="8.85546875" style="130"/>
    <col min="4077" max="4077" width="7.85546875" style="130" customWidth="1"/>
    <col min="4078" max="4078" width="65.5703125" style="130" customWidth="1"/>
    <col min="4079" max="4080" width="7.5703125" style="130" bestFit="1" customWidth="1"/>
    <col min="4081" max="4081" width="15.42578125" style="130" bestFit="1" customWidth="1"/>
    <col min="4082" max="4082" width="16.5703125" style="130" customWidth="1"/>
    <col min="4083" max="4083" width="18.42578125" style="130" customWidth="1"/>
    <col min="4084" max="4084" width="16" style="130" bestFit="1" customWidth="1"/>
    <col min="4085" max="4332" width="8.85546875" style="130"/>
    <col min="4333" max="4333" width="7.85546875" style="130" customWidth="1"/>
    <col min="4334" max="4334" width="65.5703125" style="130" customWidth="1"/>
    <col min="4335" max="4336" width="7.5703125" style="130" bestFit="1" customWidth="1"/>
    <col min="4337" max="4337" width="15.42578125" style="130" bestFit="1" customWidth="1"/>
    <col min="4338" max="4338" width="16.5703125" style="130" customWidth="1"/>
    <col min="4339" max="4339" width="18.42578125" style="130" customWidth="1"/>
    <col min="4340" max="4340" width="16" style="130" bestFit="1" customWidth="1"/>
    <col min="4341" max="4588" width="8.85546875" style="130"/>
    <col min="4589" max="4589" width="7.85546875" style="130" customWidth="1"/>
    <col min="4590" max="4590" width="65.5703125" style="130" customWidth="1"/>
    <col min="4591" max="4592" width="7.5703125" style="130" bestFit="1" customWidth="1"/>
    <col min="4593" max="4593" width="15.42578125" style="130" bestFit="1" customWidth="1"/>
    <col min="4594" max="4594" width="16.5703125" style="130" customWidth="1"/>
    <col min="4595" max="4595" width="18.42578125" style="130" customWidth="1"/>
    <col min="4596" max="4596" width="16" style="130" bestFit="1" customWidth="1"/>
    <col min="4597" max="4844" width="8.85546875" style="130"/>
    <col min="4845" max="4845" width="7.85546875" style="130" customWidth="1"/>
    <col min="4846" max="4846" width="65.5703125" style="130" customWidth="1"/>
    <col min="4847" max="4848" width="7.5703125" style="130" bestFit="1" customWidth="1"/>
    <col min="4849" max="4849" width="15.42578125" style="130" bestFit="1" customWidth="1"/>
    <col min="4850" max="4850" width="16.5703125" style="130" customWidth="1"/>
    <col min="4851" max="4851" width="18.42578125" style="130" customWidth="1"/>
    <col min="4852" max="4852" width="16" style="130" bestFit="1" customWidth="1"/>
    <col min="4853" max="5100" width="8.85546875" style="130"/>
    <col min="5101" max="5101" width="7.85546875" style="130" customWidth="1"/>
    <col min="5102" max="5102" width="65.5703125" style="130" customWidth="1"/>
    <col min="5103" max="5104" width="7.5703125" style="130" bestFit="1" customWidth="1"/>
    <col min="5105" max="5105" width="15.42578125" style="130" bestFit="1" customWidth="1"/>
    <col min="5106" max="5106" width="16.5703125" style="130" customWidth="1"/>
    <col min="5107" max="5107" width="18.42578125" style="130" customWidth="1"/>
    <col min="5108" max="5108" width="16" style="130" bestFit="1" customWidth="1"/>
    <col min="5109" max="5356" width="8.85546875" style="130"/>
    <col min="5357" max="5357" width="7.85546875" style="130" customWidth="1"/>
    <col min="5358" max="5358" width="65.5703125" style="130" customWidth="1"/>
    <col min="5359" max="5360" width="7.5703125" style="130" bestFit="1" customWidth="1"/>
    <col min="5361" max="5361" width="15.42578125" style="130" bestFit="1" customWidth="1"/>
    <col min="5362" max="5362" width="16.5703125" style="130" customWidth="1"/>
    <col min="5363" max="5363" width="18.42578125" style="130" customWidth="1"/>
    <col min="5364" max="5364" width="16" style="130" bestFit="1" customWidth="1"/>
    <col min="5365" max="5612" width="8.85546875" style="130"/>
    <col min="5613" max="5613" width="7.85546875" style="130" customWidth="1"/>
    <col min="5614" max="5614" width="65.5703125" style="130" customWidth="1"/>
    <col min="5615" max="5616" width="7.5703125" style="130" bestFit="1" customWidth="1"/>
    <col min="5617" max="5617" width="15.42578125" style="130" bestFit="1" customWidth="1"/>
    <col min="5618" max="5618" width="16.5703125" style="130" customWidth="1"/>
    <col min="5619" max="5619" width="18.42578125" style="130" customWidth="1"/>
    <col min="5620" max="5620" width="16" style="130" bestFit="1" customWidth="1"/>
    <col min="5621" max="5868" width="8.85546875" style="130"/>
    <col min="5869" max="5869" width="7.85546875" style="130" customWidth="1"/>
    <col min="5870" max="5870" width="65.5703125" style="130" customWidth="1"/>
    <col min="5871" max="5872" width="7.5703125" style="130" bestFit="1" customWidth="1"/>
    <col min="5873" max="5873" width="15.42578125" style="130" bestFit="1" customWidth="1"/>
    <col min="5874" max="5874" width="16.5703125" style="130" customWidth="1"/>
    <col min="5875" max="5875" width="18.42578125" style="130" customWidth="1"/>
    <col min="5876" max="5876" width="16" style="130" bestFit="1" customWidth="1"/>
    <col min="5877" max="6124" width="8.85546875" style="130"/>
    <col min="6125" max="6125" width="7.85546875" style="130" customWidth="1"/>
    <col min="6126" max="6126" width="65.5703125" style="130" customWidth="1"/>
    <col min="6127" max="6128" width="7.5703125" style="130" bestFit="1" customWidth="1"/>
    <col min="6129" max="6129" width="15.42578125" style="130" bestFit="1" customWidth="1"/>
    <col min="6130" max="6130" width="16.5703125" style="130" customWidth="1"/>
    <col min="6131" max="6131" width="18.42578125" style="130" customWidth="1"/>
    <col min="6132" max="6132" width="16" style="130" bestFit="1" customWidth="1"/>
    <col min="6133" max="6380" width="8.85546875" style="130"/>
    <col min="6381" max="6381" width="7.85546875" style="130" customWidth="1"/>
    <col min="6382" max="6382" width="65.5703125" style="130" customWidth="1"/>
    <col min="6383" max="6384" width="7.5703125" style="130" bestFit="1" customWidth="1"/>
    <col min="6385" max="6385" width="15.42578125" style="130" bestFit="1" customWidth="1"/>
    <col min="6386" max="6386" width="16.5703125" style="130" customWidth="1"/>
    <col min="6387" max="6387" width="18.42578125" style="130" customWidth="1"/>
    <col min="6388" max="6388" width="16" style="130" bestFit="1" customWidth="1"/>
    <col min="6389" max="6636" width="8.85546875" style="130"/>
    <col min="6637" max="6637" width="7.85546875" style="130" customWidth="1"/>
    <col min="6638" max="6638" width="65.5703125" style="130" customWidth="1"/>
    <col min="6639" max="6640" width="7.5703125" style="130" bestFit="1" customWidth="1"/>
    <col min="6641" max="6641" width="15.42578125" style="130" bestFit="1" customWidth="1"/>
    <col min="6642" max="6642" width="16.5703125" style="130" customWidth="1"/>
    <col min="6643" max="6643" width="18.42578125" style="130" customWidth="1"/>
    <col min="6644" max="6644" width="16" style="130" bestFit="1" customWidth="1"/>
    <col min="6645" max="6892" width="8.85546875" style="130"/>
    <col min="6893" max="6893" width="7.85546875" style="130" customWidth="1"/>
    <col min="6894" max="6894" width="65.5703125" style="130" customWidth="1"/>
    <col min="6895" max="6896" width="7.5703125" style="130" bestFit="1" customWidth="1"/>
    <col min="6897" max="6897" width="15.42578125" style="130" bestFit="1" customWidth="1"/>
    <col min="6898" max="6898" width="16.5703125" style="130" customWidth="1"/>
    <col min="6899" max="6899" width="18.42578125" style="130" customWidth="1"/>
    <col min="6900" max="6900" width="16" style="130" bestFit="1" customWidth="1"/>
    <col min="6901" max="7148" width="8.85546875" style="130"/>
    <col min="7149" max="7149" width="7.85546875" style="130" customWidth="1"/>
    <col min="7150" max="7150" width="65.5703125" style="130" customWidth="1"/>
    <col min="7151" max="7152" width="7.5703125" style="130" bestFit="1" customWidth="1"/>
    <col min="7153" max="7153" width="15.42578125" style="130" bestFit="1" customWidth="1"/>
    <col min="7154" max="7154" width="16.5703125" style="130" customWidth="1"/>
    <col min="7155" max="7155" width="18.42578125" style="130" customWidth="1"/>
    <col min="7156" max="7156" width="16" style="130" bestFit="1" customWidth="1"/>
    <col min="7157" max="7404" width="8.85546875" style="130"/>
    <col min="7405" max="7405" width="7.85546875" style="130" customWidth="1"/>
    <col min="7406" max="7406" width="65.5703125" style="130" customWidth="1"/>
    <col min="7407" max="7408" width="7.5703125" style="130" bestFit="1" customWidth="1"/>
    <col min="7409" max="7409" width="15.42578125" style="130" bestFit="1" customWidth="1"/>
    <col min="7410" max="7410" width="16.5703125" style="130" customWidth="1"/>
    <col min="7411" max="7411" width="18.42578125" style="130" customWidth="1"/>
    <col min="7412" max="7412" width="16" style="130" bestFit="1" customWidth="1"/>
    <col min="7413" max="7660" width="8.85546875" style="130"/>
    <col min="7661" max="7661" width="7.85546875" style="130" customWidth="1"/>
    <col min="7662" max="7662" width="65.5703125" style="130" customWidth="1"/>
    <col min="7663" max="7664" width="7.5703125" style="130" bestFit="1" customWidth="1"/>
    <col min="7665" max="7665" width="15.42578125" style="130" bestFit="1" customWidth="1"/>
    <col min="7666" max="7666" width="16.5703125" style="130" customWidth="1"/>
    <col min="7667" max="7667" width="18.42578125" style="130" customWidth="1"/>
    <col min="7668" max="7668" width="16" style="130" bestFit="1" customWidth="1"/>
    <col min="7669" max="7916" width="8.85546875" style="130"/>
    <col min="7917" max="7917" width="7.85546875" style="130" customWidth="1"/>
    <col min="7918" max="7918" width="65.5703125" style="130" customWidth="1"/>
    <col min="7919" max="7920" width="7.5703125" style="130" bestFit="1" customWidth="1"/>
    <col min="7921" max="7921" width="15.42578125" style="130" bestFit="1" customWidth="1"/>
    <col min="7922" max="7922" width="16.5703125" style="130" customWidth="1"/>
    <col min="7923" max="7923" width="18.42578125" style="130" customWidth="1"/>
    <col min="7924" max="7924" width="16" style="130" bestFit="1" customWidth="1"/>
    <col min="7925" max="8172" width="8.85546875" style="130"/>
    <col min="8173" max="8173" width="7.85546875" style="130" customWidth="1"/>
    <col min="8174" max="8174" width="65.5703125" style="130" customWidth="1"/>
    <col min="8175" max="8176" width="7.5703125" style="130" bestFit="1" customWidth="1"/>
    <col min="8177" max="8177" width="15.42578125" style="130" bestFit="1" customWidth="1"/>
    <col min="8178" max="8178" width="16.5703125" style="130" customWidth="1"/>
    <col min="8179" max="8179" width="18.42578125" style="130" customWidth="1"/>
    <col min="8180" max="8180" width="16" style="130" bestFit="1" customWidth="1"/>
    <col min="8181" max="8428" width="8.85546875" style="130"/>
    <col min="8429" max="8429" width="7.85546875" style="130" customWidth="1"/>
    <col min="8430" max="8430" width="65.5703125" style="130" customWidth="1"/>
    <col min="8431" max="8432" width="7.5703125" style="130" bestFit="1" customWidth="1"/>
    <col min="8433" max="8433" width="15.42578125" style="130" bestFit="1" customWidth="1"/>
    <col min="8434" max="8434" width="16.5703125" style="130" customWidth="1"/>
    <col min="8435" max="8435" width="18.42578125" style="130" customWidth="1"/>
    <col min="8436" max="8436" width="16" style="130" bestFit="1" customWidth="1"/>
    <col min="8437" max="8684" width="8.85546875" style="130"/>
    <col min="8685" max="8685" width="7.85546875" style="130" customWidth="1"/>
    <col min="8686" max="8686" width="65.5703125" style="130" customWidth="1"/>
    <col min="8687" max="8688" width="7.5703125" style="130" bestFit="1" customWidth="1"/>
    <col min="8689" max="8689" width="15.42578125" style="130" bestFit="1" customWidth="1"/>
    <col min="8690" max="8690" width="16.5703125" style="130" customWidth="1"/>
    <col min="8691" max="8691" width="18.42578125" style="130" customWidth="1"/>
    <col min="8692" max="8692" width="16" style="130" bestFit="1" customWidth="1"/>
    <col min="8693" max="8940" width="8.85546875" style="130"/>
    <col min="8941" max="8941" width="7.85546875" style="130" customWidth="1"/>
    <col min="8942" max="8942" width="65.5703125" style="130" customWidth="1"/>
    <col min="8943" max="8944" width="7.5703125" style="130" bestFit="1" customWidth="1"/>
    <col min="8945" max="8945" width="15.42578125" style="130" bestFit="1" customWidth="1"/>
    <col min="8946" max="8946" width="16.5703125" style="130" customWidth="1"/>
    <col min="8947" max="8947" width="18.42578125" style="130" customWidth="1"/>
    <col min="8948" max="8948" width="16" style="130" bestFit="1" customWidth="1"/>
    <col min="8949" max="9196" width="8.85546875" style="130"/>
    <col min="9197" max="9197" width="7.85546875" style="130" customWidth="1"/>
    <col min="9198" max="9198" width="65.5703125" style="130" customWidth="1"/>
    <col min="9199" max="9200" width="7.5703125" style="130" bestFit="1" customWidth="1"/>
    <col min="9201" max="9201" width="15.42578125" style="130" bestFit="1" customWidth="1"/>
    <col min="9202" max="9202" width="16.5703125" style="130" customWidth="1"/>
    <col min="9203" max="9203" width="18.42578125" style="130" customWidth="1"/>
    <col min="9204" max="9204" width="16" style="130" bestFit="1" customWidth="1"/>
    <col min="9205" max="9452" width="8.85546875" style="130"/>
    <col min="9453" max="9453" width="7.85546875" style="130" customWidth="1"/>
    <col min="9454" max="9454" width="65.5703125" style="130" customWidth="1"/>
    <col min="9455" max="9456" width="7.5703125" style="130" bestFit="1" customWidth="1"/>
    <col min="9457" max="9457" width="15.42578125" style="130" bestFit="1" customWidth="1"/>
    <col min="9458" max="9458" width="16.5703125" style="130" customWidth="1"/>
    <col min="9459" max="9459" width="18.42578125" style="130" customWidth="1"/>
    <col min="9460" max="9460" width="16" style="130" bestFit="1" customWidth="1"/>
    <col min="9461" max="9708" width="8.85546875" style="130"/>
    <col min="9709" max="9709" width="7.85546875" style="130" customWidth="1"/>
    <col min="9710" max="9710" width="65.5703125" style="130" customWidth="1"/>
    <col min="9711" max="9712" width="7.5703125" style="130" bestFit="1" customWidth="1"/>
    <col min="9713" max="9713" width="15.42578125" style="130" bestFit="1" customWidth="1"/>
    <col min="9714" max="9714" width="16.5703125" style="130" customWidth="1"/>
    <col min="9715" max="9715" width="18.42578125" style="130" customWidth="1"/>
    <col min="9716" max="9716" width="16" style="130" bestFit="1" customWidth="1"/>
    <col min="9717" max="9964" width="8.85546875" style="130"/>
    <col min="9965" max="9965" width="7.85546875" style="130" customWidth="1"/>
    <col min="9966" max="9966" width="65.5703125" style="130" customWidth="1"/>
    <col min="9967" max="9968" width="7.5703125" style="130" bestFit="1" customWidth="1"/>
    <col min="9969" max="9969" width="15.42578125" style="130" bestFit="1" customWidth="1"/>
    <col min="9970" max="9970" width="16.5703125" style="130" customWidth="1"/>
    <col min="9971" max="9971" width="18.42578125" style="130" customWidth="1"/>
    <col min="9972" max="9972" width="16" style="130" bestFit="1" customWidth="1"/>
    <col min="9973" max="10220" width="8.85546875" style="130"/>
    <col min="10221" max="10221" width="7.85546875" style="130" customWidth="1"/>
    <col min="10222" max="10222" width="65.5703125" style="130" customWidth="1"/>
    <col min="10223" max="10224" width="7.5703125" style="130" bestFit="1" customWidth="1"/>
    <col min="10225" max="10225" width="15.42578125" style="130" bestFit="1" customWidth="1"/>
    <col min="10226" max="10226" width="16.5703125" style="130" customWidth="1"/>
    <col min="10227" max="10227" width="18.42578125" style="130" customWidth="1"/>
    <col min="10228" max="10228" width="16" style="130" bestFit="1" customWidth="1"/>
    <col min="10229" max="10476" width="8.85546875" style="130"/>
    <col min="10477" max="10477" width="7.85546875" style="130" customWidth="1"/>
    <col min="10478" max="10478" width="65.5703125" style="130" customWidth="1"/>
    <col min="10479" max="10480" width="7.5703125" style="130" bestFit="1" customWidth="1"/>
    <col min="10481" max="10481" width="15.42578125" style="130" bestFit="1" customWidth="1"/>
    <col min="10482" max="10482" width="16.5703125" style="130" customWidth="1"/>
    <col min="10483" max="10483" width="18.42578125" style="130" customWidth="1"/>
    <col min="10484" max="10484" width="16" style="130" bestFit="1" customWidth="1"/>
    <col min="10485" max="10732" width="8.85546875" style="130"/>
    <col min="10733" max="10733" width="7.85546875" style="130" customWidth="1"/>
    <col min="10734" max="10734" width="65.5703125" style="130" customWidth="1"/>
    <col min="10735" max="10736" width="7.5703125" style="130" bestFit="1" customWidth="1"/>
    <col min="10737" max="10737" width="15.42578125" style="130" bestFit="1" customWidth="1"/>
    <col min="10738" max="10738" width="16.5703125" style="130" customWidth="1"/>
    <col min="10739" max="10739" width="18.42578125" style="130" customWidth="1"/>
    <col min="10740" max="10740" width="16" style="130" bestFit="1" customWidth="1"/>
    <col min="10741" max="10988" width="8.85546875" style="130"/>
    <col min="10989" max="10989" width="7.85546875" style="130" customWidth="1"/>
    <col min="10990" max="10990" width="65.5703125" style="130" customWidth="1"/>
    <col min="10991" max="10992" width="7.5703125" style="130" bestFit="1" customWidth="1"/>
    <col min="10993" max="10993" width="15.42578125" style="130" bestFit="1" customWidth="1"/>
    <col min="10994" max="10994" width="16.5703125" style="130" customWidth="1"/>
    <col min="10995" max="10995" width="18.42578125" style="130" customWidth="1"/>
    <col min="10996" max="10996" width="16" style="130" bestFit="1" customWidth="1"/>
    <col min="10997" max="11244" width="8.85546875" style="130"/>
    <col min="11245" max="11245" width="7.85546875" style="130" customWidth="1"/>
    <col min="11246" max="11246" width="65.5703125" style="130" customWidth="1"/>
    <col min="11247" max="11248" width="7.5703125" style="130" bestFit="1" customWidth="1"/>
    <col min="11249" max="11249" width="15.42578125" style="130" bestFit="1" customWidth="1"/>
    <col min="11250" max="11250" width="16.5703125" style="130" customWidth="1"/>
    <col min="11251" max="11251" width="18.42578125" style="130" customWidth="1"/>
    <col min="11252" max="11252" width="16" style="130" bestFit="1" customWidth="1"/>
    <col min="11253" max="11500" width="8.85546875" style="130"/>
    <col min="11501" max="11501" width="7.85546875" style="130" customWidth="1"/>
    <col min="11502" max="11502" width="65.5703125" style="130" customWidth="1"/>
    <col min="11503" max="11504" width="7.5703125" style="130" bestFit="1" customWidth="1"/>
    <col min="11505" max="11505" width="15.42578125" style="130" bestFit="1" customWidth="1"/>
    <col min="11506" max="11506" width="16.5703125" style="130" customWidth="1"/>
    <col min="11507" max="11507" width="18.42578125" style="130" customWidth="1"/>
    <col min="11508" max="11508" width="16" style="130" bestFit="1" customWidth="1"/>
    <col min="11509" max="11756" width="8.85546875" style="130"/>
    <col min="11757" max="11757" width="7.85546875" style="130" customWidth="1"/>
    <col min="11758" max="11758" width="65.5703125" style="130" customWidth="1"/>
    <col min="11759" max="11760" width="7.5703125" style="130" bestFit="1" customWidth="1"/>
    <col min="11761" max="11761" width="15.42578125" style="130" bestFit="1" customWidth="1"/>
    <col min="11762" max="11762" width="16.5703125" style="130" customWidth="1"/>
    <col min="11763" max="11763" width="18.42578125" style="130" customWidth="1"/>
    <col min="11764" max="11764" width="16" style="130" bestFit="1" customWidth="1"/>
    <col min="11765" max="12012" width="8.85546875" style="130"/>
    <col min="12013" max="12013" width="7.85546875" style="130" customWidth="1"/>
    <col min="12014" max="12014" width="65.5703125" style="130" customWidth="1"/>
    <col min="12015" max="12016" width="7.5703125" style="130" bestFit="1" customWidth="1"/>
    <col min="12017" max="12017" width="15.42578125" style="130" bestFit="1" customWidth="1"/>
    <col min="12018" max="12018" width="16.5703125" style="130" customWidth="1"/>
    <col min="12019" max="12019" width="18.42578125" style="130" customWidth="1"/>
    <col min="12020" max="12020" width="16" style="130" bestFit="1" customWidth="1"/>
    <col min="12021" max="12268" width="8.85546875" style="130"/>
    <col min="12269" max="12269" width="7.85546875" style="130" customWidth="1"/>
    <col min="12270" max="12270" width="65.5703125" style="130" customWidth="1"/>
    <col min="12271" max="12272" width="7.5703125" style="130" bestFit="1" customWidth="1"/>
    <col min="12273" max="12273" width="15.42578125" style="130" bestFit="1" customWidth="1"/>
    <col min="12274" max="12274" width="16.5703125" style="130" customWidth="1"/>
    <col min="12275" max="12275" width="18.42578125" style="130" customWidth="1"/>
    <col min="12276" max="12276" width="16" style="130" bestFit="1" customWidth="1"/>
    <col min="12277" max="12524" width="8.85546875" style="130"/>
    <col min="12525" max="12525" width="7.85546875" style="130" customWidth="1"/>
    <col min="12526" max="12526" width="65.5703125" style="130" customWidth="1"/>
    <col min="12527" max="12528" width="7.5703125" style="130" bestFit="1" customWidth="1"/>
    <col min="12529" max="12529" width="15.42578125" style="130" bestFit="1" customWidth="1"/>
    <col min="12530" max="12530" width="16.5703125" style="130" customWidth="1"/>
    <col min="12531" max="12531" width="18.42578125" style="130" customWidth="1"/>
    <col min="12532" max="12532" width="16" style="130" bestFit="1" customWidth="1"/>
    <col min="12533" max="12780" width="8.85546875" style="130"/>
    <col min="12781" max="12781" width="7.85546875" style="130" customWidth="1"/>
    <col min="12782" max="12782" width="65.5703125" style="130" customWidth="1"/>
    <col min="12783" max="12784" width="7.5703125" style="130" bestFit="1" customWidth="1"/>
    <col min="12785" max="12785" width="15.42578125" style="130" bestFit="1" customWidth="1"/>
    <col min="12786" max="12786" width="16.5703125" style="130" customWidth="1"/>
    <col min="12787" max="12787" width="18.42578125" style="130" customWidth="1"/>
    <col min="12788" max="12788" width="16" style="130" bestFit="1" customWidth="1"/>
    <col min="12789" max="13036" width="8.85546875" style="130"/>
    <col min="13037" max="13037" width="7.85546875" style="130" customWidth="1"/>
    <col min="13038" max="13038" width="65.5703125" style="130" customWidth="1"/>
    <col min="13039" max="13040" width="7.5703125" style="130" bestFit="1" customWidth="1"/>
    <col min="13041" max="13041" width="15.42578125" style="130" bestFit="1" customWidth="1"/>
    <col min="13042" max="13042" width="16.5703125" style="130" customWidth="1"/>
    <col min="13043" max="13043" width="18.42578125" style="130" customWidth="1"/>
    <col min="13044" max="13044" width="16" style="130" bestFit="1" customWidth="1"/>
    <col min="13045" max="13292" width="8.85546875" style="130"/>
    <col min="13293" max="13293" width="7.85546875" style="130" customWidth="1"/>
    <col min="13294" max="13294" width="65.5703125" style="130" customWidth="1"/>
    <col min="13295" max="13296" width="7.5703125" style="130" bestFit="1" customWidth="1"/>
    <col min="13297" max="13297" width="15.42578125" style="130" bestFit="1" customWidth="1"/>
    <col min="13298" max="13298" width="16.5703125" style="130" customWidth="1"/>
    <col min="13299" max="13299" width="18.42578125" style="130" customWidth="1"/>
    <col min="13300" max="13300" width="16" style="130" bestFit="1" customWidth="1"/>
    <col min="13301" max="13548" width="8.85546875" style="130"/>
    <col min="13549" max="13549" width="7.85546875" style="130" customWidth="1"/>
    <col min="13550" max="13550" width="65.5703125" style="130" customWidth="1"/>
    <col min="13551" max="13552" width="7.5703125" style="130" bestFit="1" customWidth="1"/>
    <col min="13553" max="13553" width="15.42578125" style="130" bestFit="1" customWidth="1"/>
    <col min="13554" max="13554" width="16.5703125" style="130" customWidth="1"/>
    <col min="13555" max="13555" width="18.42578125" style="130" customWidth="1"/>
    <col min="13556" max="13556" width="16" style="130" bestFit="1" customWidth="1"/>
    <col min="13557" max="13804" width="8.85546875" style="130"/>
    <col min="13805" max="13805" width="7.85546875" style="130" customWidth="1"/>
    <col min="13806" max="13806" width="65.5703125" style="130" customWidth="1"/>
    <col min="13807" max="13808" width="7.5703125" style="130" bestFit="1" customWidth="1"/>
    <col min="13809" max="13809" width="15.42578125" style="130" bestFit="1" customWidth="1"/>
    <col min="13810" max="13810" width="16.5703125" style="130" customWidth="1"/>
    <col min="13811" max="13811" width="18.42578125" style="130" customWidth="1"/>
    <col min="13812" max="13812" width="16" style="130" bestFit="1" customWidth="1"/>
    <col min="13813" max="14060" width="8.85546875" style="130"/>
    <col min="14061" max="14061" width="7.85546875" style="130" customWidth="1"/>
    <col min="14062" max="14062" width="65.5703125" style="130" customWidth="1"/>
    <col min="14063" max="14064" width="7.5703125" style="130" bestFit="1" customWidth="1"/>
    <col min="14065" max="14065" width="15.42578125" style="130" bestFit="1" customWidth="1"/>
    <col min="14066" max="14066" width="16.5703125" style="130" customWidth="1"/>
    <col min="14067" max="14067" width="18.42578125" style="130" customWidth="1"/>
    <col min="14068" max="14068" width="16" style="130" bestFit="1" customWidth="1"/>
    <col min="14069" max="14316" width="8.85546875" style="130"/>
    <col min="14317" max="14317" width="7.85546875" style="130" customWidth="1"/>
    <col min="14318" max="14318" width="65.5703125" style="130" customWidth="1"/>
    <col min="14319" max="14320" width="7.5703125" style="130" bestFit="1" customWidth="1"/>
    <col min="14321" max="14321" width="15.42578125" style="130" bestFit="1" customWidth="1"/>
    <col min="14322" max="14322" width="16.5703125" style="130" customWidth="1"/>
    <col min="14323" max="14323" width="18.42578125" style="130" customWidth="1"/>
    <col min="14324" max="14324" width="16" style="130" bestFit="1" customWidth="1"/>
    <col min="14325" max="14572" width="8.85546875" style="130"/>
    <col min="14573" max="14573" width="7.85546875" style="130" customWidth="1"/>
    <col min="14574" max="14574" width="65.5703125" style="130" customWidth="1"/>
    <col min="14575" max="14576" width="7.5703125" style="130" bestFit="1" customWidth="1"/>
    <col min="14577" max="14577" width="15.42578125" style="130" bestFit="1" customWidth="1"/>
    <col min="14578" max="14578" width="16.5703125" style="130" customWidth="1"/>
    <col min="14579" max="14579" width="18.42578125" style="130" customWidth="1"/>
    <col min="14580" max="14580" width="16" style="130" bestFit="1" customWidth="1"/>
    <col min="14581" max="14828" width="8.85546875" style="130"/>
    <col min="14829" max="14829" width="7.85546875" style="130" customWidth="1"/>
    <col min="14830" max="14830" width="65.5703125" style="130" customWidth="1"/>
    <col min="14831" max="14832" width="7.5703125" style="130" bestFit="1" customWidth="1"/>
    <col min="14833" max="14833" width="15.42578125" style="130" bestFit="1" customWidth="1"/>
    <col min="14834" max="14834" width="16.5703125" style="130" customWidth="1"/>
    <col min="14835" max="14835" width="18.42578125" style="130" customWidth="1"/>
    <col min="14836" max="14836" width="16" style="130" bestFit="1" customWidth="1"/>
    <col min="14837" max="15084" width="8.85546875" style="130"/>
    <col min="15085" max="15085" width="7.85546875" style="130" customWidth="1"/>
    <col min="15086" max="15086" width="65.5703125" style="130" customWidth="1"/>
    <col min="15087" max="15088" width="7.5703125" style="130" bestFit="1" customWidth="1"/>
    <col min="15089" max="15089" width="15.42578125" style="130" bestFit="1" customWidth="1"/>
    <col min="15090" max="15090" width="16.5703125" style="130" customWidth="1"/>
    <col min="15091" max="15091" width="18.42578125" style="130" customWidth="1"/>
    <col min="15092" max="15092" width="16" style="130" bestFit="1" customWidth="1"/>
    <col min="15093" max="15340" width="8.85546875" style="130"/>
    <col min="15341" max="15341" width="7.85546875" style="130" customWidth="1"/>
    <col min="15342" max="15342" width="65.5703125" style="130" customWidth="1"/>
    <col min="15343" max="15344" width="7.5703125" style="130" bestFit="1" customWidth="1"/>
    <col min="15345" max="15345" width="15.42578125" style="130" bestFit="1" customWidth="1"/>
    <col min="15346" max="15346" width="16.5703125" style="130" customWidth="1"/>
    <col min="15347" max="15347" width="18.42578125" style="130" customWidth="1"/>
    <col min="15348" max="15348" width="16" style="130" bestFit="1" customWidth="1"/>
    <col min="15349" max="15596" width="8.85546875" style="130"/>
    <col min="15597" max="15597" width="7.85546875" style="130" customWidth="1"/>
    <col min="15598" max="15598" width="65.5703125" style="130" customWidth="1"/>
    <col min="15599" max="15600" width="7.5703125" style="130" bestFit="1" customWidth="1"/>
    <col min="15601" max="15601" width="15.42578125" style="130" bestFit="1" customWidth="1"/>
    <col min="15602" max="15602" width="16.5703125" style="130" customWidth="1"/>
    <col min="15603" max="15603" width="18.42578125" style="130" customWidth="1"/>
    <col min="15604" max="15604" width="16" style="130" bestFit="1" customWidth="1"/>
    <col min="15605" max="15852" width="8.85546875" style="130"/>
    <col min="15853" max="15853" width="7.85546875" style="130" customWidth="1"/>
    <col min="15854" max="15854" width="65.5703125" style="130" customWidth="1"/>
    <col min="15855" max="15856" width="7.5703125" style="130" bestFit="1" customWidth="1"/>
    <col min="15857" max="15857" width="15.42578125" style="130" bestFit="1" customWidth="1"/>
    <col min="15858" max="15858" width="16.5703125" style="130" customWidth="1"/>
    <col min="15859" max="15859" width="18.42578125" style="130" customWidth="1"/>
    <col min="15860" max="15860" width="16" style="130" bestFit="1" customWidth="1"/>
    <col min="15861" max="16108" width="8.85546875" style="130"/>
    <col min="16109" max="16109" width="7.85546875" style="130" customWidth="1"/>
    <col min="16110" max="16110" width="65.5703125" style="130" customWidth="1"/>
    <col min="16111" max="16112" width="7.5703125" style="130" bestFit="1" customWidth="1"/>
    <col min="16113" max="16113" width="15.42578125" style="130" bestFit="1" customWidth="1"/>
    <col min="16114" max="16114" width="16.5703125" style="130" customWidth="1"/>
    <col min="16115" max="16115" width="18.42578125" style="130" customWidth="1"/>
    <col min="16116" max="16116" width="16" style="130" bestFit="1" customWidth="1"/>
    <col min="16117" max="16384" width="8.85546875" style="130"/>
  </cols>
  <sheetData>
    <row r="1" spans="1:10" s="122" customFormat="1" ht="27.75" customHeight="1">
      <c r="A1" s="522" t="s">
        <v>109</v>
      </c>
      <c r="B1" s="523"/>
      <c r="C1" s="523"/>
      <c r="D1" s="523"/>
      <c r="E1" s="523"/>
      <c r="F1" s="523"/>
      <c r="G1" s="523"/>
      <c r="H1" s="526" t="s">
        <v>110</v>
      </c>
      <c r="I1" s="527"/>
      <c r="J1" s="285" t="s">
        <v>1</v>
      </c>
    </row>
    <row r="2" spans="1:10" s="290" customFormat="1" ht="20.100000000000001" customHeight="1">
      <c r="A2" s="286" t="s">
        <v>2</v>
      </c>
      <c r="B2" s="287" t="s">
        <v>3</v>
      </c>
      <c r="C2" s="287" t="s">
        <v>4</v>
      </c>
      <c r="D2" s="287" t="s">
        <v>322</v>
      </c>
      <c r="E2" s="287" t="s">
        <v>112</v>
      </c>
      <c r="F2" s="288" t="s">
        <v>5</v>
      </c>
      <c r="G2" s="287" t="s">
        <v>6</v>
      </c>
      <c r="H2" s="288" t="s">
        <v>7</v>
      </c>
      <c r="I2" s="288" t="s">
        <v>8</v>
      </c>
      <c r="J2" s="289" t="s">
        <v>9</v>
      </c>
    </row>
    <row r="3" spans="1:10" s="170" customFormat="1" ht="15.75">
      <c r="A3" s="136"/>
      <c r="B3" s="137"/>
      <c r="C3" s="138"/>
      <c r="D3" s="138"/>
      <c r="E3" s="138"/>
      <c r="F3" s="146"/>
      <c r="G3" s="137"/>
      <c r="H3" s="137"/>
      <c r="I3" s="146"/>
      <c r="J3" s="141"/>
    </row>
    <row r="4" spans="1:10" ht="18.75">
      <c r="A4" s="528" t="s">
        <v>323</v>
      </c>
      <c r="B4" s="529"/>
      <c r="C4" s="529"/>
      <c r="D4" s="529"/>
      <c r="E4" s="529"/>
      <c r="F4" s="529"/>
      <c r="G4" s="529"/>
      <c r="H4" s="529"/>
      <c r="I4" s="529"/>
      <c r="J4" s="530"/>
    </row>
    <row r="5" spans="1:10" s="170" customFormat="1" ht="15.75">
      <c r="A5" s="136"/>
      <c r="B5" s="291"/>
      <c r="C5" s="292"/>
      <c r="D5" s="293"/>
      <c r="E5" s="293"/>
      <c r="F5" s="294"/>
      <c r="G5" s="295"/>
      <c r="H5" s="295"/>
      <c r="I5" s="296"/>
      <c r="J5" s="297"/>
    </row>
    <row r="6" spans="1:10" s="166" customFormat="1" ht="63">
      <c r="A6" s="136">
        <v>1</v>
      </c>
      <c r="B6" s="298" t="s">
        <v>324</v>
      </c>
      <c r="C6" s="172" t="s">
        <v>325</v>
      </c>
      <c r="D6" s="299"/>
      <c r="E6" s="300"/>
      <c r="F6" s="145" t="s">
        <v>13</v>
      </c>
      <c r="G6" s="301">
        <v>250</v>
      </c>
      <c r="H6" s="302">
        <f>'[1]RA (2)'!$F$3539</f>
        <v>194</v>
      </c>
      <c r="I6" s="303">
        <f>H6*G6</f>
        <v>48500</v>
      </c>
      <c r="J6" s="297"/>
    </row>
    <row r="7" spans="1:10" s="166" customFormat="1" ht="15.75">
      <c r="A7" s="136"/>
      <c r="B7" s="276"/>
      <c r="C7" s="275"/>
      <c r="D7" s="299"/>
      <c r="E7" s="299"/>
      <c r="F7" s="294"/>
      <c r="G7" s="301"/>
      <c r="H7" s="302"/>
      <c r="I7" s="303"/>
      <c r="J7" s="297"/>
    </row>
    <row r="8" spans="1:10" ht="47.25">
      <c r="A8" s="531">
        <v>2</v>
      </c>
      <c r="B8" s="298" t="s">
        <v>326</v>
      </c>
      <c r="C8" s="298" t="s">
        <v>327</v>
      </c>
      <c r="D8" s="292"/>
      <c r="E8" s="300"/>
      <c r="F8" s="304"/>
      <c r="G8" s="305"/>
      <c r="H8" s="306"/>
      <c r="I8" s="307"/>
      <c r="J8" s="149"/>
    </row>
    <row r="9" spans="1:10" ht="15.75">
      <c r="A9" s="531"/>
      <c r="B9" s="298"/>
      <c r="C9" s="298" t="s">
        <v>328</v>
      </c>
      <c r="D9" s="292"/>
      <c r="E9" s="293" t="s">
        <v>329</v>
      </c>
      <c r="F9" s="139" t="s">
        <v>119</v>
      </c>
      <c r="G9" s="305">
        <v>10</v>
      </c>
      <c r="H9" s="306">
        <v>5500</v>
      </c>
      <c r="I9" s="296">
        <f>H9*G9</f>
        <v>55000</v>
      </c>
      <c r="J9" s="149"/>
    </row>
    <row r="10" spans="1:10" ht="15.75">
      <c r="A10" s="531"/>
      <c r="B10" s="298"/>
      <c r="C10" s="298" t="s">
        <v>328</v>
      </c>
      <c r="D10" s="292"/>
      <c r="E10" s="293" t="s">
        <v>329</v>
      </c>
      <c r="F10" s="139" t="s">
        <v>119</v>
      </c>
      <c r="G10" s="305">
        <v>18</v>
      </c>
      <c r="H10" s="306">
        <v>5500</v>
      </c>
      <c r="I10" s="296">
        <f>G10*H10</f>
        <v>99000</v>
      </c>
      <c r="J10" s="149"/>
    </row>
    <row r="11" spans="1:10" ht="15.75">
      <c r="A11" s="136"/>
      <c r="B11" s="291"/>
      <c r="C11" s="292"/>
      <c r="D11" s="292"/>
      <c r="E11" s="293"/>
      <c r="F11" s="304"/>
      <c r="G11" s="305"/>
      <c r="H11" s="295"/>
      <c r="I11" s="296"/>
      <c r="J11" s="149"/>
    </row>
    <row r="12" spans="1:10" ht="15.75">
      <c r="A12" s="136">
        <v>3</v>
      </c>
      <c r="B12" s="298" t="s">
        <v>330</v>
      </c>
      <c r="C12" s="298" t="s">
        <v>331</v>
      </c>
      <c r="D12" s="292"/>
      <c r="E12" s="293"/>
      <c r="F12" s="304" t="s">
        <v>332</v>
      </c>
      <c r="G12" s="305">
        <v>1</v>
      </c>
      <c r="H12" s="295">
        <v>337500</v>
      </c>
      <c r="I12" s="296">
        <f>G12*H12</f>
        <v>337500</v>
      </c>
      <c r="J12" s="149"/>
    </row>
    <row r="13" spans="1:10" ht="15.75">
      <c r="A13" s="136"/>
      <c r="B13" s="298"/>
      <c r="C13" s="298"/>
      <c r="D13" s="292"/>
      <c r="E13" s="293"/>
      <c r="F13" s="304"/>
      <c r="G13" s="305"/>
      <c r="H13" s="295"/>
      <c r="I13" s="296"/>
      <c r="J13" s="149"/>
    </row>
    <row r="14" spans="1:10" ht="47.25">
      <c r="A14" s="136">
        <f t="shared" ref="A14" si="0">A12+1</f>
        <v>4</v>
      </c>
      <c r="B14" s="298" t="s">
        <v>333</v>
      </c>
      <c r="C14" s="308" t="s">
        <v>334</v>
      </c>
      <c r="D14" s="292"/>
      <c r="E14" s="293"/>
      <c r="F14" s="304" t="s">
        <v>335</v>
      </c>
      <c r="G14" s="305">
        <v>15</v>
      </c>
      <c r="H14" s="295">
        <v>6500</v>
      </c>
      <c r="I14" s="296">
        <f>G14*H14</f>
        <v>97500</v>
      </c>
      <c r="J14" s="149"/>
    </row>
    <row r="15" spans="1:10" ht="15.75">
      <c r="A15" s="136"/>
      <c r="B15" s="298"/>
      <c r="C15" s="298"/>
      <c r="D15" s="292"/>
      <c r="E15" s="293"/>
      <c r="F15" s="304"/>
      <c r="G15" s="295"/>
      <c r="H15" s="295"/>
      <c r="I15" s="296"/>
      <c r="J15" s="149"/>
    </row>
    <row r="16" spans="1:10" ht="15.75">
      <c r="A16" s="309"/>
      <c r="B16" s="310"/>
      <c r="C16" s="437" t="s">
        <v>336</v>
      </c>
      <c r="D16" s="310"/>
      <c r="E16" s="310"/>
      <c r="F16" s="310"/>
      <c r="G16" s="311"/>
      <c r="H16" s="310"/>
      <c r="I16" s="312">
        <f>SUM(I6:I15)</f>
        <v>637500</v>
      </c>
      <c r="J16" s="313"/>
    </row>
    <row r="17" spans="1:10" ht="16.5" thickBot="1">
      <c r="A17" s="314"/>
      <c r="B17" s="315"/>
      <c r="C17" s="316"/>
      <c r="D17" s="316"/>
      <c r="E17" s="316"/>
      <c r="F17" s="317"/>
      <c r="G17" s="318"/>
      <c r="H17" s="318"/>
      <c r="I17" s="319"/>
      <c r="J17" s="320"/>
    </row>
    <row r="18" spans="1:10" ht="12.75" customHeight="1">
      <c r="F18" s="281"/>
    </row>
    <row r="27" spans="1:10" ht="93" customHeight="1"/>
    <row r="35" spans="1:10" ht="13.5" customHeight="1"/>
    <row r="36" spans="1:10" ht="13.5" customHeight="1"/>
    <row r="38" spans="1:10" s="166" customFormat="1">
      <c r="A38" s="122"/>
      <c r="B38" s="122"/>
      <c r="C38" s="122"/>
      <c r="D38" s="281"/>
      <c r="E38" s="281"/>
      <c r="F38" s="117"/>
      <c r="G38" s="122"/>
      <c r="H38" s="122"/>
      <c r="I38" s="117"/>
      <c r="J38" s="130"/>
    </row>
    <row r="40" spans="1:10" ht="16.5" customHeight="1"/>
    <row r="41" spans="1:10" s="166" customFormat="1">
      <c r="A41" s="122"/>
      <c r="B41" s="122"/>
      <c r="C41" s="281"/>
      <c r="D41" s="281"/>
      <c r="E41" s="281"/>
      <c r="F41" s="117"/>
      <c r="G41" s="122"/>
      <c r="H41" s="122"/>
      <c r="I41" s="117"/>
      <c r="J41" s="130"/>
    </row>
    <row r="43" spans="1:10" ht="13.5" customHeight="1"/>
    <row r="45" spans="1:10" ht="13.5" customHeight="1"/>
    <row r="50" spans="1:10" ht="12.75" customHeight="1"/>
    <row r="51" spans="1:10" s="166" customFormat="1" ht="18" customHeight="1">
      <c r="A51" s="122"/>
      <c r="B51" s="122"/>
      <c r="C51" s="281"/>
      <c r="D51" s="281"/>
      <c r="E51" s="281"/>
      <c r="F51" s="117"/>
      <c r="G51" s="122"/>
      <c r="H51" s="122"/>
      <c r="I51" s="117"/>
      <c r="J51" s="130"/>
    </row>
    <row r="53" spans="1:10" s="166" customFormat="1" ht="15" customHeight="1">
      <c r="A53" s="122"/>
      <c r="B53" s="122"/>
      <c r="C53" s="281"/>
      <c r="D53" s="281"/>
      <c r="E53" s="281"/>
      <c r="F53" s="117"/>
      <c r="G53" s="122"/>
      <c r="H53" s="122"/>
      <c r="I53" s="117"/>
      <c r="J53" s="130"/>
    </row>
    <row r="54" spans="1:10" s="166" customFormat="1">
      <c r="A54" s="122"/>
      <c r="B54" s="122"/>
      <c r="C54" s="281"/>
      <c r="D54" s="281"/>
      <c r="E54" s="281"/>
      <c r="F54" s="117"/>
      <c r="G54" s="122"/>
      <c r="H54" s="122"/>
      <c r="I54" s="117"/>
      <c r="J54" s="130"/>
    </row>
    <row r="55" spans="1:10" s="321" customFormat="1">
      <c r="A55" s="122"/>
      <c r="B55" s="122"/>
      <c r="C55" s="281"/>
      <c r="D55" s="281"/>
      <c r="E55" s="281"/>
      <c r="F55" s="117"/>
      <c r="G55" s="122"/>
      <c r="H55" s="122"/>
      <c r="I55" s="117"/>
      <c r="J55" s="130"/>
    </row>
    <row r="56" spans="1:10" s="321" customFormat="1" ht="15" customHeight="1">
      <c r="A56" s="122"/>
      <c r="B56" s="122"/>
      <c r="C56" s="281"/>
      <c r="D56" s="281"/>
      <c r="E56" s="281"/>
      <c r="F56" s="117"/>
      <c r="G56" s="122"/>
      <c r="H56" s="122"/>
      <c r="I56" s="117"/>
      <c r="J56" s="130"/>
    </row>
    <row r="57" spans="1:10" s="8" customFormat="1">
      <c r="A57" s="122"/>
      <c r="B57" s="122"/>
      <c r="C57" s="281"/>
      <c r="D57" s="281"/>
      <c r="E57" s="281"/>
      <c r="F57" s="117"/>
      <c r="G57" s="122"/>
      <c r="H57" s="122"/>
      <c r="I57" s="117"/>
      <c r="J57" s="130"/>
    </row>
    <row r="58" spans="1:10" s="8" customFormat="1">
      <c r="A58" s="122"/>
      <c r="B58" s="122"/>
      <c r="C58" s="281"/>
      <c r="D58" s="281"/>
      <c r="E58" s="281"/>
      <c r="F58" s="117"/>
      <c r="G58" s="122"/>
      <c r="H58" s="122"/>
      <c r="I58" s="117"/>
      <c r="J58" s="130"/>
    </row>
    <row r="59" spans="1:10" s="8" customFormat="1">
      <c r="A59" s="122"/>
      <c r="B59" s="122"/>
      <c r="C59" s="281"/>
      <c r="D59" s="281"/>
      <c r="E59" s="281"/>
      <c r="F59" s="117"/>
      <c r="G59" s="122"/>
      <c r="H59" s="122"/>
      <c r="I59" s="117"/>
      <c r="J59" s="130"/>
    </row>
    <row r="60" spans="1:10" s="8" customFormat="1">
      <c r="A60" s="122"/>
      <c r="B60" s="122"/>
      <c r="C60" s="281"/>
      <c r="D60" s="281"/>
      <c r="E60" s="281"/>
      <c r="F60" s="117"/>
      <c r="G60" s="122"/>
      <c r="H60" s="122"/>
      <c r="I60" s="117"/>
      <c r="J60" s="130"/>
    </row>
    <row r="61" spans="1:10" s="8" customFormat="1">
      <c r="A61" s="122"/>
      <c r="B61" s="122"/>
      <c r="C61" s="281"/>
      <c r="D61" s="281"/>
      <c r="E61" s="281"/>
      <c r="F61" s="117"/>
      <c r="G61" s="122"/>
      <c r="H61" s="122"/>
      <c r="I61" s="117"/>
      <c r="J61" s="130"/>
    </row>
    <row r="62" spans="1:10" s="8" customFormat="1">
      <c r="A62" s="122"/>
      <c r="B62" s="122"/>
      <c r="C62" s="281"/>
      <c r="D62" s="281"/>
      <c r="E62" s="281"/>
      <c r="F62" s="117"/>
      <c r="G62" s="122"/>
      <c r="H62" s="122"/>
      <c r="I62" s="117"/>
      <c r="J62" s="130"/>
    </row>
    <row r="63" spans="1:10" s="8" customFormat="1">
      <c r="A63" s="122"/>
      <c r="B63" s="122"/>
      <c r="C63" s="281"/>
      <c r="D63" s="281"/>
      <c r="E63" s="281"/>
      <c r="F63" s="117"/>
      <c r="G63" s="122"/>
      <c r="H63" s="122"/>
      <c r="I63" s="117"/>
      <c r="J63" s="130"/>
    </row>
    <row r="64" spans="1:10" s="8" customFormat="1">
      <c r="A64" s="122"/>
      <c r="B64" s="122"/>
      <c r="C64" s="281"/>
      <c r="D64" s="281"/>
      <c r="E64" s="281"/>
      <c r="F64" s="117"/>
      <c r="G64" s="122"/>
      <c r="H64" s="122"/>
      <c r="I64" s="117"/>
      <c r="J64" s="130"/>
    </row>
    <row r="65" spans="1:10" s="8" customFormat="1">
      <c r="A65" s="122"/>
      <c r="B65" s="122"/>
      <c r="C65" s="281"/>
      <c r="D65" s="281"/>
      <c r="E65" s="281"/>
      <c r="F65" s="117"/>
      <c r="G65" s="122"/>
      <c r="H65" s="122"/>
      <c r="I65" s="117"/>
      <c r="J65" s="130"/>
    </row>
    <row r="66" spans="1:10" s="8" customFormat="1">
      <c r="A66" s="122"/>
      <c r="B66" s="122"/>
      <c r="C66" s="281"/>
      <c r="D66" s="281"/>
      <c r="E66" s="281"/>
      <c r="F66" s="117"/>
      <c r="G66" s="122"/>
      <c r="H66" s="122"/>
      <c r="I66" s="117"/>
      <c r="J66" s="130"/>
    </row>
    <row r="67" spans="1:10" s="8" customFormat="1">
      <c r="A67" s="122"/>
      <c r="B67" s="122"/>
      <c r="C67" s="281"/>
      <c r="D67" s="281"/>
      <c r="E67" s="281"/>
      <c r="F67" s="117"/>
      <c r="G67" s="122"/>
      <c r="H67" s="122"/>
      <c r="I67" s="117"/>
      <c r="J67" s="130"/>
    </row>
    <row r="68" spans="1:10" s="8" customFormat="1">
      <c r="A68" s="122"/>
      <c r="B68" s="122"/>
      <c r="C68" s="281"/>
      <c r="D68" s="281"/>
      <c r="E68" s="281"/>
      <c r="F68" s="117"/>
      <c r="G68" s="122"/>
      <c r="H68" s="122"/>
      <c r="I68" s="117"/>
      <c r="J68" s="130"/>
    </row>
    <row r="69" spans="1:10" s="8" customFormat="1">
      <c r="A69" s="122"/>
      <c r="B69" s="122"/>
      <c r="C69" s="281"/>
      <c r="D69" s="281"/>
      <c r="E69" s="281"/>
      <c r="F69" s="117"/>
      <c r="G69" s="122"/>
      <c r="H69" s="122"/>
      <c r="I69" s="117"/>
      <c r="J69" s="130"/>
    </row>
    <row r="70" spans="1:10" s="8" customFormat="1">
      <c r="A70" s="122"/>
      <c r="B70" s="122"/>
      <c r="C70" s="281"/>
      <c r="D70" s="281"/>
      <c r="E70" s="281"/>
      <c r="F70" s="117"/>
      <c r="G70" s="122"/>
      <c r="H70" s="122"/>
      <c r="I70" s="117"/>
      <c r="J70" s="130"/>
    </row>
    <row r="71" spans="1:10" s="8" customFormat="1">
      <c r="A71" s="122"/>
      <c r="B71" s="122"/>
      <c r="C71" s="281"/>
      <c r="D71" s="281"/>
      <c r="E71" s="281"/>
      <c r="F71" s="117"/>
      <c r="G71" s="122"/>
      <c r="H71" s="122"/>
      <c r="I71" s="117"/>
      <c r="J71" s="130"/>
    </row>
    <row r="72" spans="1:10" s="8" customFormat="1">
      <c r="A72" s="122"/>
      <c r="B72" s="122"/>
      <c r="C72" s="281"/>
      <c r="D72" s="281"/>
      <c r="E72" s="281"/>
      <c r="F72" s="117"/>
      <c r="G72" s="122"/>
      <c r="H72" s="122"/>
      <c r="I72" s="117"/>
      <c r="J72" s="130"/>
    </row>
    <row r="73" spans="1:10" s="8" customFormat="1">
      <c r="A73" s="122"/>
      <c r="B73" s="122"/>
      <c r="C73" s="281"/>
      <c r="D73" s="281"/>
      <c r="E73" s="281"/>
      <c r="F73" s="117"/>
      <c r="G73" s="122"/>
      <c r="H73" s="122"/>
      <c r="I73" s="117"/>
      <c r="J73" s="130"/>
    </row>
    <row r="74" spans="1:10" s="8" customFormat="1">
      <c r="A74" s="122"/>
      <c r="B74" s="122"/>
      <c r="C74" s="281"/>
      <c r="D74" s="281"/>
      <c r="E74" s="281"/>
      <c r="F74" s="117"/>
      <c r="G74" s="122"/>
      <c r="H74" s="122"/>
      <c r="I74" s="117"/>
      <c r="J74" s="130"/>
    </row>
    <row r="82" spans="1:10" s="8" customFormat="1">
      <c r="A82" s="122"/>
      <c r="B82" s="122"/>
      <c r="C82" s="281"/>
      <c r="D82" s="281"/>
      <c r="E82" s="281"/>
      <c r="F82" s="117"/>
      <c r="G82" s="122"/>
      <c r="H82" s="122"/>
      <c r="I82" s="117"/>
      <c r="J82" s="130"/>
    </row>
    <row r="83" spans="1:10" s="8" customFormat="1">
      <c r="A83" s="122"/>
      <c r="B83" s="122"/>
      <c r="C83" s="281"/>
      <c r="D83" s="281"/>
      <c r="E83" s="281"/>
      <c r="F83" s="117"/>
      <c r="G83" s="122"/>
      <c r="H83" s="122"/>
      <c r="I83" s="117"/>
      <c r="J83" s="130"/>
    </row>
    <row r="89" spans="1:10" s="8" customFormat="1">
      <c r="A89" s="122"/>
      <c r="B89" s="122"/>
      <c r="C89" s="281"/>
      <c r="D89" s="281"/>
      <c r="E89" s="281"/>
      <c r="F89" s="117"/>
      <c r="G89" s="122"/>
      <c r="H89" s="122"/>
      <c r="I89" s="117"/>
      <c r="J89" s="130"/>
    </row>
    <row r="90" spans="1:10" s="8" customFormat="1">
      <c r="A90" s="122"/>
      <c r="B90" s="122"/>
      <c r="C90" s="281"/>
      <c r="D90" s="281"/>
      <c r="E90" s="281"/>
      <c r="F90" s="117"/>
      <c r="G90" s="122"/>
      <c r="H90" s="122"/>
      <c r="I90" s="117"/>
      <c r="J90" s="130"/>
    </row>
    <row r="96" spans="1:10" s="8" customFormat="1">
      <c r="A96" s="122"/>
      <c r="B96" s="122"/>
      <c r="C96" s="281"/>
      <c r="D96" s="281"/>
      <c r="E96" s="281"/>
      <c r="F96" s="117"/>
      <c r="G96" s="122"/>
      <c r="H96" s="122"/>
      <c r="I96" s="117"/>
      <c r="J96" s="130"/>
    </row>
    <row r="97" spans="1:10" s="8" customFormat="1">
      <c r="A97" s="122"/>
      <c r="B97" s="122"/>
      <c r="C97" s="281"/>
      <c r="D97" s="281"/>
      <c r="E97" s="281"/>
      <c r="F97" s="117"/>
      <c r="G97" s="122"/>
      <c r="H97" s="122"/>
      <c r="I97" s="117"/>
      <c r="J97" s="130"/>
    </row>
    <row r="98" spans="1:10" s="8" customFormat="1">
      <c r="A98" s="122"/>
      <c r="B98" s="122"/>
      <c r="C98" s="281"/>
      <c r="D98" s="281"/>
      <c r="E98" s="281"/>
      <c r="F98" s="117"/>
      <c r="G98" s="122"/>
      <c r="H98" s="122"/>
      <c r="I98" s="117"/>
      <c r="J98" s="130"/>
    </row>
    <row r="99" spans="1:10" s="8" customFormat="1">
      <c r="A99" s="122"/>
      <c r="B99" s="122"/>
      <c r="C99" s="281"/>
      <c r="D99" s="281"/>
      <c r="E99" s="281"/>
      <c r="F99" s="117"/>
      <c r="G99" s="122"/>
      <c r="H99" s="122"/>
      <c r="I99" s="117"/>
      <c r="J99" s="130"/>
    </row>
    <row r="100" spans="1:10" s="8" customFormat="1">
      <c r="A100" s="122"/>
      <c r="B100" s="122"/>
      <c r="C100" s="281"/>
      <c r="D100" s="281"/>
      <c r="E100" s="281"/>
      <c r="F100" s="117"/>
      <c r="G100" s="122"/>
      <c r="H100" s="122"/>
      <c r="I100" s="117"/>
      <c r="J100" s="130"/>
    </row>
    <row r="101" spans="1:10" s="8" customFormat="1" ht="15" hidden="1" customHeight="1">
      <c r="A101" s="122"/>
      <c r="B101" s="122"/>
      <c r="C101" s="281"/>
      <c r="D101" s="281"/>
      <c r="E101" s="281"/>
      <c r="F101" s="117"/>
      <c r="G101" s="122"/>
      <c r="H101" s="122"/>
      <c r="I101" s="117"/>
      <c r="J101" s="130"/>
    </row>
    <row r="102" spans="1:10" s="8" customFormat="1" ht="15" hidden="1" customHeight="1">
      <c r="A102" s="122"/>
      <c r="B102" s="122"/>
      <c r="C102" s="281"/>
      <c r="D102" s="281"/>
      <c r="E102" s="281"/>
      <c r="F102" s="117"/>
      <c r="G102" s="122"/>
      <c r="H102" s="122"/>
      <c r="I102" s="117"/>
      <c r="J102" s="130"/>
    </row>
    <row r="103" spans="1:10" s="8" customFormat="1">
      <c r="A103" s="122"/>
      <c r="B103" s="122"/>
      <c r="C103" s="281"/>
      <c r="D103" s="281"/>
      <c r="E103" s="281"/>
      <c r="F103" s="117"/>
      <c r="G103" s="122"/>
      <c r="H103" s="122"/>
      <c r="I103" s="117"/>
      <c r="J103" s="130"/>
    </row>
    <row r="104" spans="1:10" s="8" customFormat="1">
      <c r="A104" s="122"/>
      <c r="B104" s="122"/>
      <c r="C104" s="281"/>
      <c r="D104" s="281"/>
      <c r="E104" s="281"/>
      <c r="F104" s="117"/>
      <c r="G104" s="122"/>
      <c r="H104" s="122"/>
      <c r="I104" s="117"/>
      <c r="J104" s="130"/>
    </row>
    <row r="105" spans="1:10" s="8" customFormat="1">
      <c r="A105" s="122"/>
      <c r="B105" s="122"/>
      <c r="C105" s="281"/>
      <c r="D105" s="281"/>
      <c r="E105" s="281"/>
      <c r="F105" s="117"/>
      <c r="G105" s="122"/>
      <c r="H105" s="122"/>
      <c r="I105" s="117"/>
      <c r="J105" s="130"/>
    </row>
    <row r="106" spans="1:10" s="8" customFormat="1">
      <c r="A106" s="122"/>
      <c r="B106" s="122"/>
      <c r="C106" s="281"/>
      <c r="D106" s="281"/>
      <c r="E106" s="281"/>
      <c r="F106" s="117"/>
      <c r="G106" s="122"/>
      <c r="H106" s="122"/>
      <c r="I106" s="117"/>
      <c r="J106" s="130"/>
    </row>
    <row r="107" spans="1:10" s="8" customFormat="1">
      <c r="A107" s="122"/>
      <c r="B107" s="122"/>
      <c r="C107" s="281"/>
      <c r="D107" s="281"/>
      <c r="E107" s="281"/>
      <c r="F107" s="117"/>
      <c r="G107" s="122"/>
      <c r="H107" s="122"/>
      <c r="I107" s="117"/>
      <c r="J107" s="130"/>
    </row>
    <row r="108" spans="1:10" s="8" customFormat="1">
      <c r="A108" s="122"/>
      <c r="B108" s="122"/>
      <c r="C108" s="281"/>
      <c r="D108" s="281"/>
      <c r="E108" s="281"/>
      <c r="F108" s="117"/>
      <c r="G108" s="122"/>
      <c r="H108" s="122"/>
      <c r="I108" s="117"/>
      <c r="J108" s="130"/>
    </row>
    <row r="109" spans="1:10" s="8" customFormat="1">
      <c r="A109" s="122"/>
      <c r="B109" s="122"/>
      <c r="C109" s="281"/>
      <c r="D109" s="281"/>
      <c r="E109" s="281"/>
      <c r="F109" s="117"/>
      <c r="G109" s="122"/>
      <c r="H109" s="122"/>
      <c r="I109" s="117"/>
      <c r="J109" s="130"/>
    </row>
    <row r="110" spans="1:10" s="8" customFormat="1">
      <c r="A110" s="122"/>
      <c r="B110" s="122"/>
      <c r="C110" s="281"/>
      <c r="D110" s="281"/>
      <c r="E110" s="281"/>
      <c r="F110" s="117"/>
      <c r="G110" s="122"/>
      <c r="H110" s="122"/>
      <c r="I110" s="117"/>
      <c r="J110" s="130"/>
    </row>
    <row r="111" spans="1:10" s="8" customFormat="1">
      <c r="A111" s="122"/>
      <c r="B111" s="122"/>
      <c r="C111" s="281"/>
      <c r="D111" s="281"/>
      <c r="E111" s="281"/>
      <c r="F111" s="117"/>
      <c r="G111" s="122"/>
      <c r="H111" s="122"/>
      <c r="I111" s="117"/>
      <c r="J111" s="130"/>
    </row>
    <row r="112" spans="1:10" s="8" customFormat="1">
      <c r="A112" s="122"/>
      <c r="B112" s="122"/>
      <c r="C112" s="281"/>
      <c r="D112" s="281"/>
      <c r="E112" s="281"/>
      <c r="F112" s="117"/>
      <c r="G112" s="122"/>
      <c r="H112" s="122"/>
      <c r="I112" s="117"/>
      <c r="J112" s="130"/>
    </row>
    <row r="113" spans="1:10" s="8" customFormat="1">
      <c r="A113" s="122"/>
      <c r="B113" s="122"/>
      <c r="C113" s="281"/>
      <c r="D113" s="281"/>
      <c r="E113" s="281"/>
      <c r="F113" s="117"/>
      <c r="G113" s="122"/>
      <c r="H113" s="122"/>
      <c r="I113" s="117"/>
      <c r="J113" s="130"/>
    </row>
    <row r="114" spans="1:10" s="170" customFormat="1">
      <c r="A114" s="122"/>
      <c r="B114" s="122"/>
      <c r="C114" s="281"/>
      <c r="D114" s="281"/>
      <c r="E114" s="281"/>
      <c r="F114" s="117"/>
      <c r="G114" s="122"/>
      <c r="H114" s="122"/>
      <c r="I114" s="117"/>
      <c r="J114" s="130"/>
    </row>
    <row r="116" spans="1:10" s="8" customFormat="1">
      <c r="A116" s="122"/>
      <c r="B116" s="122"/>
      <c r="C116" s="281"/>
      <c r="D116" s="281"/>
      <c r="E116" s="281"/>
      <c r="F116" s="117"/>
      <c r="G116" s="122"/>
      <c r="H116" s="122"/>
      <c r="I116" s="117"/>
      <c r="J116" s="130"/>
    </row>
    <row r="117" spans="1:10" s="170" customFormat="1">
      <c r="A117" s="122"/>
      <c r="B117" s="122"/>
      <c r="C117" s="281"/>
      <c r="D117" s="281"/>
      <c r="E117" s="281"/>
      <c r="F117" s="117"/>
      <c r="G117" s="122"/>
      <c r="H117" s="122"/>
      <c r="I117" s="117"/>
      <c r="J117" s="130"/>
    </row>
    <row r="118" spans="1:10" s="8" customFormat="1">
      <c r="A118" s="122"/>
      <c r="B118" s="122"/>
      <c r="C118" s="281"/>
      <c r="D118" s="281"/>
      <c r="E118" s="281"/>
      <c r="F118" s="117"/>
      <c r="G118" s="122"/>
      <c r="H118" s="122"/>
      <c r="I118" s="117"/>
      <c r="J118" s="130"/>
    </row>
    <row r="119" spans="1:10" s="8" customFormat="1">
      <c r="A119" s="122"/>
      <c r="B119" s="122"/>
      <c r="C119" s="281"/>
      <c r="D119" s="281"/>
      <c r="E119" s="281"/>
      <c r="F119" s="117"/>
      <c r="G119" s="122"/>
      <c r="H119" s="122"/>
      <c r="I119" s="117"/>
      <c r="J119" s="130"/>
    </row>
    <row r="120" spans="1:10" s="8" customFormat="1">
      <c r="A120" s="122"/>
      <c r="B120" s="122"/>
      <c r="C120" s="281"/>
      <c r="D120" s="281"/>
      <c r="E120" s="281"/>
      <c r="F120" s="117"/>
      <c r="G120" s="122"/>
      <c r="H120" s="122"/>
      <c r="I120" s="117"/>
      <c r="J120" s="130"/>
    </row>
    <row r="121" spans="1:10" s="8" customFormat="1">
      <c r="A121" s="122"/>
      <c r="B121" s="122"/>
      <c r="C121" s="281"/>
      <c r="D121" s="281"/>
      <c r="E121" s="281"/>
      <c r="F121" s="117"/>
      <c r="G121" s="122"/>
      <c r="H121" s="122"/>
      <c r="I121" s="117"/>
      <c r="J121" s="130"/>
    </row>
    <row r="122" spans="1:10" s="8" customFormat="1">
      <c r="A122" s="122"/>
      <c r="B122" s="122"/>
      <c r="C122" s="281"/>
      <c r="D122" s="281"/>
      <c r="E122" s="281"/>
      <c r="F122" s="117"/>
      <c r="G122" s="122"/>
      <c r="H122" s="122"/>
      <c r="I122" s="117"/>
      <c r="J122" s="130"/>
    </row>
    <row r="123" spans="1:10" s="8" customFormat="1">
      <c r="A123" s="122"/>
      <c r="B123" s="122"/>
      <c r="C123" s="281"/>
      <c r="D123" s="281"/>
      <c r="E123" s="281"/>
      <c r="F123" s="117"/>
      <c r="G123" s="122"/>
      <c r="H123" s="122"/>
      <c r="I123" s="117"/>
      <c r="J123" s="130"/>
    </row>
    <row r="124" spans="1:10" s="8" customFormat="1">
      <c r="A124" s="122"/>
      <c r="B124" s="122"/>
      <c r="C124" s="281"/>
      <c r="D124" s="281"/>
      <c r="E124" s="281"/>
      <c r="F124" s="117"/>
      <c r="G124" s="122"/>
      <c r="H124" s="122"/>
      <c r="I124" s="117"/>
      <c r="J124" s="130"/>
    </row>
    <row r="128" spans="1:10" s="8" customFormat="1">
      <c r="A128" s="122"/>
      <c r="B128" s="122"/>
      <c r="C128" s="281"/>
      <c r="D128" s="281"/>
      <c r="E128" s="281"/>
      <c r="F128" s="117"/>
      <c r="G128" s="122"/>
      <c r="H128" s="122"/>
      <c r="I128" s="117"/>
      <c r="J128" s="130"/>
    </row>
    <row r="129" spans="1:10" s="8" customFormat="1">
      <c r="A129" s="122"/>
      <c r="B129" s="122"/>
      <c r="C129" s="281"/>
      <c r="D129" s="281"/>
      <c r="E129" s="281"/>
      <c r="F129" s="117"/>
      <c r="G129" s="122"/>
      <c r="H129" s="122"/>
      <c r="I129" s="117"/>
      <c r="J129" s="130"/>
    </row>
    <row r="130" spans="1:10" s="8" customFormat="1" ht="16.5" customHeight="1">
      <c r="A130" s="122"/>
      <c r="B130" s="122"/>
      <c r="C130" s="281"/>
      <c r="D130" s="281"/>
      <c r="E130" s="281"/>
      <c r="F130" s="117"/>
      <c r="G130" s="122"/>
      <c r="H130" s="122"/>
      <c r="I130" s="117"/>
      <c r="J130" s="130"/>
    </row>
    <row r="131" spans="1:10" s="8" customFormat="1">
      <c r="A131" s="122"/>
      <c r="B131" s="122"/>
      <c r="C131" s="281"/>
      <c r="D131" s="281"/>
      <c r="E131" s="281"/>
      <c r="F131" s="117"/>
      <c r="G131" s="122"/>
      <c r="H131" s="122"/>
      <c r="I131" s="117"/>
      <c r="J131" s="130"/>
    </row>
    <row r="132" spans="1:10" s="8" customFormat="1">
      <c r="A132" s="122"/>
      <c r="B132" s="122"/>
      <c r="C132" s="281"/>
      <c r="D132" s="281"/>
      <c r="E132" s="281"/>
      <c r="F132" s="117"/>
      <c r="G132" s="122"/>
      <c r="H132" s="122"/>
      <c r="I132" s="117"/>
      <c r="J132" s="130"/>
    </row>
    <row r="133" spans="1:10" s="8" customFormat="1">
      <c r="A133" s="122"/>
      <c r="B133" s="122"/>
      <c r="C133" s="281"/>
      <c r="D133" s="281"/>
      <c r="E133" s="281"/>
      <c r="F133" s="117"/>
      <c r="G133" s="122"/>
      <c r="H133" s="122"/>
      <c r="I133" s="117"/>
      <c r="J133" s="130"/>
    </row>
    <row r="134" spans="1:10" s="8" customFormat="1">
      <c r="A134" s="122"/>
      <c r="B134" s="122"/>
      <c r="C134" s="281"/>
      <c r="D134" s="281"/>
      <c r="E134" s="281"/>
      <c r="F134" s="117"/>
      <c r="G134" s="122"/>
      <c r="H134" s="122"/>
      <c r="I134" s="117"/>
      <c r="J134" s="130"/>
    </row>
    <row r="135" spans="1:10" s="8" customFormat="1">
      <c r="A135" s="122"/>
      <c r="B135" s="122"/>
      <c r="C135" s="281"/>
      <c r="D135" s="281"/>
      <c r="E135" s="281"/>
      <c r="F135" s="117"/>
      <c r="G135" s="122"/>
      <c r="H135" s="122"/>
      <c r="I135" s="117"/>
      <c r="J135" s="130"/>
    </row>
    <row r="136" spans="1:10" s="8" customFormat="1">
      <c r="A136" s="122"/>
      <c r="B136" s="122"/>
      <c r="C136" s="281"/>
      <c r="D136" s="281"/>
      <c r="E136" s="281"/>
      <c r="F136" s="117"/>
      <c r="G136" s="122"/>
      <c r="H136" s="122"/>
      <c r="I136" s="117"/>
      <c r="J136" s="130"/>
    </row>
    <row r="137" spans="1:10" s="8" customFormat="1">
      <c r="A137" s="122"/>
      <c r="B137" s="122"/>
      <c r="C137" s="281"/>
      <c r="D137" s="281"/>
      <c r="E137" s="281"/>
      <c r="F137" s="117"/>
      <c r="G137" s="122"/>
      <c r="H137" s="122"/>
      <c r="I137" s="117"/>
      <c r="J137" s="130"/>
    </row>
    <row r="138" spans="1:10" s="8" customFormat="1" ht="14.25" customHeight="1">
      <c r="A138" s="122"/>
      <c r="B138" s="122"/>
      <c r="C138" s="281"/>
      <c r="D138" s="281"/>
      <c r="E138" s="281"/>
      <c r="F138" s="117"/>
      <c r="G138" s="122"/>
      <c r="H138" s="122"/>
      <c r="I138" s="117"/>
      <c r="J138" s="130"/>
    </row>
    <row r="139" spans="1:10" s="8" customFormat="1">
      <c r="A139" s="122"/>
      <c r="B139" s="122"/>
      <c r="C139" s="281"/>
      <c r="D139" s="281"/>
      <c r="E139" s="281"/>
      <c r="F139" s="117"/>
      <c r="G139" s="122"/>
      <c r="H139" s="122"/>
      <c r="I139" s="117"/>
      <c r="J139" s="130"/>
    </row>
    <row r="140" spans="1:10" s="8" customFormat="1">
      <c r="A140" s="122"/>
      <c r="B140" s="122"/>
      <c r="C140" s="281"/>
      <c r="D140" s="281"/>
      <c r="E140" s="281"/>
      <c r="F140" s="117"/>
      <c r="G140" s="122"/>
      <c r="H140" s="122"/>
      <c r="I140" s="117"/>
      <c r="J140" s="130"/>
    </row>
    <row r="141" spans="1:10" s="8" customFormat="1">
      <c r="A141" s="122"/>
      <c r="B141" s="122"/>
      <c r="C141" s="281"/>
      <c r="D141" s="281"/>
      <c r="E141" s="281"/>
      <c r="F141" s="117"/>
      <c r="G141" s="122"/>
      <c r="H141" s="122"/>
      <c r="I141" s="117"/>
      <c r="J141" s="130"/>
    </row>
    <row r="142" spans="1:10" s="8" customFormat="1" ht="13.5" customHeight="1">
      <c r="A142" s="122"/>
      <c r="B142" s="122"/>
      <c r="C142" s="281"/>
      <c r="D142" s="281"/>
      <c r="E142" s="281"/>
      <c r="F142" s="117"/>
      <c r="G142" s="122"/>
      <c r="H142" s="122"/>
      <c r="I142" s="117"/>
      <c r="J142" s="130"/>
    </row>
    <row r="143" spans="1:10" s="8" customFormat="1" ht="13.5" customHeight="1">
      <c r="A143" s="122"/>
      <c r="B143" s="122"/>
      <c r="C143" s="281"/>
      <c r="D143" s="281"/>
      <c r="E143" s="281"/>
      <c r="F143" s="117"/>
      <c r="G143" s="122"/>
      <c r="H143" s="122"/>
      <c r="I143" s="117"/>
      <c r="J143" s="130"/>
    </row>
    <row r="144" spans="1:10" s="8" customFormat="1">
      <c r="A144" s="122"/>
      <c r="B144" s="122"/>
      <c r="C144" s="281"/>
      <c r="D144" s="281"/>
      <c r="E144" s="281"/>
      <c r="F144" s="117"/>
      <c r="G144" s="122"/>
      <c r="H144" s="122"/>
      <c r="I144" s="117"/>
      <c r="J144" s="130"/>
    </row>
    <row r="145" spans="1:10" s="8" customFormat="1">
      <c r="A145" s="122"/>
      <c r="B145" s="122"/>
      <c r="C145" s="281"/>
      <c r="D145" s="281"/>
      <c r="E145" s="281"/>
      <c r="F145" s="117"/>
      <c r="G145" s="122"/>
      <c r="H145" s="122"/>
      <c r="I145" s="117"/>
      <c r="J145" s="130"/>
    </row>
    <row r="146" spans="1:10" s="8" customFormat="1" ht="13.5" customHeight="1">
      <c r="A146" s="122"/>
      <c r="B146" s="122"/>
      <c r="C146" s="281"/>
      <c r="D146" s="281"/>
      <c r="E146" s="281"/>
      <c r="F146" s="117"/>
      <c r="G146" s="122"/>
      <c r="H146" s="122"/>
      <c r="I146" s="117"/>
      <c r="J146" s="130"/>
    </row>
    <row r="147" spans="1:10" s="8" customFormat="1" ht="13.5" customHeight="1">
      <c r="A147" s="122"/>
      <c r="B147" s="122"/>
      <c r="C147" s="281"/>
      <c r="D147" s="281"/>
      <c r="E147" s="281"/>
      <c r="F147" s="117"/>
      <c r="G147" s="122"/>
      <c r="H147" s="122"/>
      <c r="I147" s="117"/>
      <c r="J147" s="130"/>
    </row>
    <row r="148" spans="1:10" s="8" customFormat="1">
      <c r="A148" s="122"/>
      <c r="B148" s="122"/>
      <c r="C148" s="281"/>
      <c r="D148" s="281"/>
      <c r="E148" s="281"/>
      <c r="F148" s="117"/>
      <c r="G148" s="122"/>
      <c r="H148" s="122"/>
      <c r="I148" s="117"/>
      <c r="J148" s="130"/>
    </row>
    <row r="149" spans="1:10" s="8" customFormat="1">
      <c r="A149" s="122"/>
      <c r="B149" s="122"/>
      <c r="C149" s="281"/>
      <c r="D149" s="281"/>
      <c r="E149" s="281"/>
      <c r="F149" s="117"/>
      <c r="G149" s="122"/>
      <c r="H149" s="122"/>
      <c r="I149" s="117"/>
      <c r="J149" s="130"/>
    </row>
    <row r="150" spans="1:10" s="8" customFormat="1">
      <c r="A150" s="122"/>
      <c r="B150" s="122"/>
      <c r="C150" s="281"/>
      <c r="D150" s="281"/>
      <c r="E150" s="281"/>
      <c r="F150" s="117"/>
      <c r="G150" s="122"/>
      <c r="H150" s="122"/>
      <c r="I150" s="117"/>
      <c r="J150" s="130"/>
    </row>
    <row r="151" spans="1:10" s="8" customFormat="1" ht="26.25" customHeight="1">
      <c r="A151" s="122"/>
      <c r="B151" s="122"/>
      <c r="C151" s="281"/>
      <c r="D151" s="281"/>
      <c r="E151" s="281"/>
      <c r="F151" s="117"/>
      <c r="G151" s="122"/>
      <c r="H151" s="122"/>
      <c r="I151" s="117"/>
      <c r="J151" s="130"/>
    </row>
    <row r="152" spans="1:10" s="8" customFormat="1" ht="13.5" customHeight="1">
      <c r="A152" s="122"/>
      <c r="B152" s="122"/>
      <c r="C152" s="281"/>
      <c r="D152" s="281"/>
      <c r="E152" s="281"/>
      <c r="F152" s="117"/>
      <c r="G152" s="122"/>
      <c r="H152" s="122"/>
      <c r="I152" s="117"/>
      <c r="J152" s="130"/>
    </row>
    <row r="153" spans="1:10" s="8" customFormat="1">
      <c r="A153" s="122"/>
      <c r="B153" s="122"/>
      <c r="C153" s="281"/>
      <c r="D153" s="281"/>
      <c r="E153" s="281"/>
      <c r="F153" s="117"/>
      <c r="G153" s="122"/>
      <c r="H153" s="122"/>
      <c r="I153" s="117"/>
      <c r="J153" s="130"/>
    </row>
    <row r="154" spans="1:10" s="8" customFormat="1">
      <c r="A154" s="122"/>
      <c r="B154" s="122"/>
      <c r="C154" s="281"/>
      <c r="D154" s="281"/>
      <c r="E154" s="281"/>
      <c r="F154" s="117"/>
      <c r="G154" s="122"/>
      <c r="H154" s="122"/>
      <c r="I154" s="117"/>
      <c r="J154" s="130"/>
    </row>
    <row r="155" spans="1:10" s="8" customFormat="1">
      <c r="A155" s="122"/>
      <c r="B155" s="122"/>
      <c r="C155" s="281"/>
      <c r="D155" s="281"/>
      <c r="E155" s="281"/>
      <c r="F155" s="117"/>
      <c r="G155" s="122"/>
      <c r="H155" s="122"/>
      <c r="I155" s="117"/>
      <c r="J155" s="130"/>
    </row>
    <row r="156" spans="1:10" s="8" customFormat="1" ht="26.25" customHeight="1">
      <c r="A156" s="122"/>
      <c r="B156" s="122"/>
      <c r="C156" s="281"/>
      <c r="D156" s="281"/>
      <c r="E156" s="281"/>
      <c r="F156" s="117"/>
      <c r="G156" s="122"/>
      <c r="H156" s="122"/>
      <c r="I156" s="117"/>
      <c r="J156" s="130"/>
    </row>
    <row r="157" spans="1:10" s="8" customFormat="1" ht="13.5" customHeight="1">
      <c r="A157" s="122"/>
      <c r="B157" s="122"/>
      <c r="C157" s="281"/>
      <c r="D157" s="281"/>
      <c r="E157" s="281"/>
      <c r="F157" s="117"/>
      <c r="G157" s="122"/>
      <c r="H157" s="122"/>
      <c r="I157" s="117"/>
      <c r="J157" s="130"/>
    </row>
    <row r="158" spans="1:10" s="8" customFormat="1">
      <c r="A158" s="122"/>
      <c r="B158" s="122"/>
      <c r="C158" s="281"/>
      <c r="D158" s="281"/>
      <c r="E158" s="281"/>
      <c r="F158" s="117"/>
      <c r="G158" s="122"/>
      <c r="H158" s="122"/>
      <c r="I158" s="117"/>
      <c r="J158" s="130"/>
    </row>
    <row r="159" spans="1:10" s="8" customFormat="1">
      <c r="A159" s="122"/>
      <c r="B159" s="122"/>
      <c r="C159" s="281"/>
      <c r="D159" s="281"/>
      <c r="E159" s="281"/>
      <c r="F159" s="117"/>
      <c r="G159" s="122"/>
      <c r="H159" s="122"/>
      <c r="I159" s="117"/>
      <c r="J159" s="130"/>
    </row>
    <row r="160" spans="1:10" s="8" customFormat="1">
      <c r="A160" s="122"/>
      <c r="B160" s="122"/>
      <c r="C160" s="281"/>
      <c r="D160" s="281"/>
      <c r="E160" s="281"/>
      <c r="F160" s="117"/>
      <c r="G160" s="122"/>
      <c r="H160" s="122"/>
      <c r="I160" s="117"/>
      <c r="J160" s="130"/>
    </row>
    <row r="161" spans="1:10" s="8" customFormat="1">
      <c r="A161" s="122"/>
      <c r="B161" s="122"/>
      <c r="C161" s="281"/>
      <c r="D161" s="281"/>
      <c r="E161" s="281"/>
      <c r="F161" s="117"/>
      <c r="G161" s="122"/>
      <c r="H161" s="122"/>
      <c r="I161" s="117"/>
      <c r="J161" s="130"/>
    </row>
    <row r="162" spans="1:10" s="8" customFormat="1" ht="26.25" customHeight="1">
      <c r="A162" s="122"/>
      <c r="B162" s="122"/>
      <c r="C162" s="281"/>
      <c r="D162" s="281"/>
      <c r="E162" s="281"/>
      <c r="F162" s="117"/>
      <c r="G162" s="122"/>
      <c r="H162" s="122"/>
      <c r="I162" s="117"/>
      <c r="J162" s="130"/>
    </row>
    <row r="163" spans="1:10" s="8" customFormat="1">
      <c r="A163" s="122"/>
      <c r="B163" s="122"/>
      <c r="C163" s="281"/>
      <c r="D163" s="281"/>
      <c r="E163" s="281"/>
      <c r="F163" s="117"/>
      <c r="G163" s="122"/>
      <c r="H163" s="122"/>
      <c r="I163" s="117"/>
      <c r="J163" s="130"/>
    </row>
    <row r="164" spans="1:10" s="8" customFormat="1">
      <c r="A164" s="122"/>
      <c r="B164" s="122"/>
      <c r="C164" s="281"/>
      <c r="D164" s="281"/>
      <c r="E164" s="281"/>
      <c r="F164" s="117"/>
      <c r="G164" s="122"/>
      <c r="H164" s="122"/>
      <c r="I164" s="117"/>
      <c r="J164" s="130"/>
    </row>
    <row r="165" spans="1:10" s="8" customFormat="1" ht="13.5" customHeight="1">
      <c r="A165" s="122"/>
      <c r="B165" s="122"/>
      <c r="C165" s="281"/>
      <c r="D165" s="281"/>
      <c r="E165" s="281"/>
      <c r="F165" s="117"/>
      <c r="G165" s="122"/>
      <c r="H165" s="122"/>
      <c r="I165" s="117"/>
      <c r="J165" s="130"/>
    </row>
    <row r="166" spans="1:10" s="8" customFormat="1">
      <c r="A166" s="122"/>
      <c r="B166" s="122"/>
      <c r="C166" s="281"/>
      <c r="D166" s="281"/>
      <c r="E166" s="281"/>
      <c r="F166" s="117"/>
      <c r="G166" s="122"/>
      <c r="H166" s="122"/>
      <c r="I166" s="117"/>
      <c r="J166" s="130"/>
    </row>
    <row r="167" spans="1:10" s="8" customFormat="1" ht="13.5" customHeight="1">
      <c r="A167" s="122"/>
      <c r="B167" s="122"/>
      <c r="C167" s="281"/>
      <c r="D167" s="281"/>
      <c r="E167" s="281"/>
      <c r="F167" s="117"/>
      <c r="G167" s="122"/>
      <c r="H167" s="122"/>
      <c r="I167" s="117"/>
      <c r="J167" s="130"/>
    </row>
    <row r="168" spans="1:10" s="8" customFormat="1">
      <c r="A168" s="122"/>
      <c r="B168" s="122"/>
      <c r="C168" s="281"/>
      <c r="D168" s="281"/>
      <c r="E168" s="281"/>
      <c r="F168" s="117"/>
      <c r="G168" s="122"/>
      <c r="H168" s="122"/>
      <c r="I168" s="117"/>
      <c r="J168" s="130"/>
    </row>
    <row r="169" spans="1:10" s="8" customFormat="1">
      <c r="A169" s="122"/>
      <c r="B169" s="122"/>
      <c r="C169" s="281"/>
      <c r="D169" s="281"/>
      <c r="E169" s="281"/>
      <c r="F169" s="117"/>
      <c r="G169" s="122"/>
      <c r="H169" s="122"/>
      <c r="I169" s="117"/>
      <c r="J169" s="130"/>
    </row>
    <row r="170" spans="1:10" s="8" customFormat="1">
      <c r="A170" s="122"/>
      <c r="B170" s="122"/>
      <c r="C170" s="281"/>
      <c r="D170" s="281"/>
      <c r="E170" s="281"/>
      <c r="F170" s="117"/>
      <c r="G170" s="122"/>
      <c r="H170" s="122"/>
      <c r="I170" s="117"/>
      <c r="J170" s="130"/>
    </row>
    <row r="171" spans="1:10" s="8" customFormat="1">
      <c r="A171" s="122"/>
      <c r="B171" s="122"/>
      <c r="C171" s="281"/>
      <c r="D171" s="281"/>
      <c r="E171" s="281"/>
      <c r="F171" s="117"/>
      <c r="G171" s="122"/>
      <c r="H171" s="122"/>
      <c r="I171" s="117"/>
      <c r="J171" s="130"/>
    </row>
    <row r="172" spans="1:10" s="8" customFormat="1">
      <c r="A172" s="122"/>
      <c r="B172" s="122"/>
      <c r="C172" s="281"/>
      <c r="D172" s="281"/>
      <c r="E172" s="281"/>
      <c r="F172" s="117"/>
      <c r="G172" s="122"/>
      <c r="H172" s="122"/>
      <c r="I172" s="117"/>
      <c r="J172" s="130"/>
    </row>
    <row r="173" spans="1:10" s="8" customFormat="1">
      <c r="A173" s="122"/>
      <c r="B173" s="122"/>
      <c r="C173" s="281"/>
      <c r="D173" s="281"/>
      <c r="E173" s="281"/>
      <c r="F173" s="117"/>
      <c r="G173" s="122"/>
      <c r="H173" s="122"/>
      <c r="I173" s="117"/>
      <c r="J173" s="130"/>
    </row>
    <row r="174" spans="1:10" s="8" customFormat="1">
      <c r="A174" s="122"/>
      <c r="B174" s="122"/>
      <c r="C174" s="281"/>
      <c r="D174" s="281"/>
      <c r="E174" s="281"/>
      <c r="F174" s="117"/>
      <c r="G174" s="122"/>
      <c r="H174" s="122"/>
      <c r="I174" s="117"/>
      <c r="J174" s="130"/>
    </row>
    <row r="175" spans="1:10" s="8" customFormat="1">
      <c r="A175" s="122"/>
      <c r="B175" s="122"/>
      <c r="C175" s="281"/>
      <c r="D175" s="281"/>
      <c r="E175" s="281"/>
      <c r="F175" s="117"/>
      <c r="G175" s="122"/>
      <c r="H175" s="122"/>
      <c r="I175" s="117"/>
      <c r="J175" s="130"/>
    </row>
    <row r="176" spans="1:10" s="8" customFormat="1" ht="15" customHeight="1">
      <c r="A176" s="122"/>
      <c r="B176" s="122"/>
      <c r="C176" s="281"/>
      <c r="D176" s="281"/>
      <c r="E176" s="281"/>
      <c r="F176" s="117"/>
      <c r="G176" s="122"/>
      <c r="H176" s="122"/>
      <c r="I176" s="117"/>
      <c r="J176" s="130"/>
    </row>
    <row r="177" spans="1:10" s="8" customFormat="1" ht="13.5" customHeight="1">
      <c r="A177" s="122"/>
      <c r="B177" s="122"/>
      <c r="C177" s="281"/>
      <c r="D177" s="281"/>
      <c r="E177" s="281"/>
      <c r="F177" s="117"/>
      <c r="G177" s="122"/>
      <c r="H177" s="122"/>
      <c r="I177" s="117"/>
      <c r="J177" s="130"/>
    </row>
    <row r="178" spans="1:10" s="8" customFormat="1">
      <c r="A178" s="122"/>
      <c r="B178" s="122"/>
      <c r="C178" s="281"/>
      <c r="D178" s="281"/>
      <c r="E178" s="281"/>
      <c r="F178" s="117"/>
      <c r="G178" s="122"/>
      <c r="H178" s="122"/>
      <c r="I178" s="117"/>
      <c r="J178" s="130"/>
    </row>
    <row r="179" spans="1:10" s="8" customFormat="1" ht="13.5" customHeight="1">
      <c r="A179" s="122"/>
      <c r="B179" s="122"/>
      <c r="C179" s="281"/>
      <c r="D179" s="281"/>
      <c r="E179" s="281"/>
      <c r="F179" s="117"/>
      <c r="G179" s="122"/>
      <c r="H179" s="122"/>
      <c r="I179" s="117"/>
      <c r="J179" s="130"/>
    </row>
    <row r="180" spans="1:10" s="8" customFormat="1">
      <c r="A180" s="122"/>
      <c r="B180" s="122"/>
      <c r="C180" s="281"/>
      <c r="D180" s="281"/>
      <c r="E180" s="281"/>
      <c r="F180" s="117"/>
      <c r="G180" s="122"/>
      <c r="H180" s="122"/>
      <c r="I180" s="117"/>
      <c r="J180" s="130"/>
    </row>
    <row r="181" spans="1:10" s="8" customFormat="1">
      <c r="A181" s="122"/>
      <c r="B181" s="122"/>
      <c r="C181" s="281"/>
      <c r="D181" s="281"/>
      <c r="E181" s="281"/>
      <c r="F181" s="117"/>
      <c r="G181" s="122"/>
      <c r="H181" s="122"/>
      <c r="I181" s="117"/>
      <c r="J181" s="130"/>
    </row>
    <row r="182" spans="1:10" s="8" customFormat="1" ht="26.25" customHeight="1">
      <c r="A182" s="122"/>
      <c r="B182" s="122"/>
      <c r="C182" s="281"/>
      <c r="D182" s="281"/>
      <c r="E182" s="281"/>
      <c r="F182" s="117"/>
      <c r="G182" s="122"/>
      <c r="H182" s="122"/>
      <c r="I182" s="117"/>
      <c r="J182" s="130"/>
    </row>
    <row r="183" spans="1:10" s="8" customFormat="1">
      <c r="A183" s="122"/>
      <c r="B183" s="122"/>
      <c r="C183" s="281"/>
      <c r="D183" s="281"/>
      <c r="E183" s="281"/>
      <c r="F183" s="117"/>
      <c r="G183" s="122"/>
      <c r="H183" s="122"/>
      <c r="I183" s="117"/>
      <c r="J183" s="130"/>
    </row>
    <row r="184" spans="1:10" s="8" customFormat="1">
      <c r="A184" s="122"/>
      <c r="B184" s="122"/>
      <c r="C184" s="281"/>
      <c r="D184" s="281"/>
      <c r="E184" s="281"/>
      <c r="F184" s="117"/>
      <c r="G184" s="122"/>
      <c r="H184" s="122"/>
      <c r="I184" s="117"/>
      <c r="J184" s="130"/>
    </row>
    <row r="185" spans="1:10" s="8" customFormat="1">
      <c r="A185" s="122"/>
      <c r="B185" s="122"/>
      <c r="C185" s="281"/>
      <c r="D185" s="281"/>
      <c r="E185" s="281"/>
      <c r="F185" s="117"/>
      <c r="G185" s="122"/>
      <c r="H185" s="122"/>
      <c r="I185" s="117"/>
      <c r="J185" s="130"/>
    </row>
    <row r="186" spans="1:10" s="8" customFormat="1">
      <c r="A186" s="122"/>
      <c r="B186" s="122"/>
      <c r="C186" s="281"/>
      <c r="D186" s="281"/>
      <c r="E186" s="281"/>
      <c r="F186" s="117"/>
      <c r="G186" s="122"/>
      <c r="H186" s="122"/>
      <c r="I186" s="117"/>
      <c r="J186" s="130"/>
    </row>
    <row r="187" spans="1:10" s="8" customFormat="1">
      <c r="A187" s="122"/>
      <c r="B187" s="122"/>
      <c r="C187" s="281"/>
      <c r="D187" s="281"/>
      <c r="E187" s="281"/>
      <c r="F187" s="117"/>
      <c r="G187" s="122"/>
      <c r="H187" s="122"/>
      <c r="I187" s="117"/>
      <c r="J187" s="130"/>
    </row>
    <row r="188" spans="1:10" s="8" customFormat="1" ht="13.5" customHeight="1">
      <c r="A188" s="122"/>
      <c r="B188" s="122"/>
      <c r="C188" s="281"/>
      <c r="D188" s="281"/>
      <c r="E188" s="281"/>
      <c r="F188" s="117"/>
      <c r="G188" s="122"/>
      <c r="H188" s="122"/>
      <c r="I188" s="117"/>
      <c r="J188" s="130"/>
    </row>
    <row r="189" spans="1:10" s="8" customFormat="1">
      <c r="A189" s="122"/>
      <c r="B189" s="122"/>
      <c r="C189" s="281"/>
      <c r="D189" s="281"/>
      <c r="E189" s="281"/>
      <c r="F189" s="117"/>
      <c r="G189" s="122"/>
      <c r="H189" s="122"/>
      <c r="I189" s="117"/>
      <c r="J189" s="130"/>
    </row>
    <row r="190" spans="1:10" s="8" customFormat="1" ht="13.5" customHeight="1">
      <c r="A190" s="122"/>
      <c r="B190" s="122"/>
      <c r="C190" s="281"/>
      <c r="D190" s="281"/>
      <c r="E190" s="281"/>
      <c r="F190" s="117"/>
      <c r="G190" s="122"/>
      <c r="H190" s="122"/>
      <c r="I190" s="117"/>
      <c r="J190" s="130"/>
    </row>
    <row r="191" spans="1:10" s="8" customFormat="1">
      <c r="A191" s="122"/>
      <c r="B191" s="122"/>
      <c r="C191" s="281"/>
      <c r="D191" s="281"/>
      <c r="E191" s="281"/>
      <c r="F191" s="117"/>
      <c r="G191" s="122"/>
      <c r="H191" s="122"/>
      <c r="I191" s="117"/>
      <c r="J191" s="130"/>
    </row>
    <row r="192" spans="1:10" s="8" customFormat="1">
      <c r="A192" s="122"/>
      <c r="B192" s="122"/>
      <c r="C192" s="281"/>
      <c r="D192" s="281"/>
      <c r="E192" s="281"/>
      <c r="F192" s="117"/>
      <c r="G192" s="122"/>
      <c r="H192" s="122"/>
      <c r="I192" s="117"/>
      <c r="J192" s="130"/>
    </row>
    <row r="193" spans="1:10" s="8" customFormat="1">
      <c r="A193" s="122"/>
      <c r="B193" s="122"/>
      <c r="C193" s="281"/>
      <c r="D193" s="281"/>
      <c r="E193" s="281"/>
      <c r="F193" s="117"/>
      <c r="G193" s="122"/>
      <c r="H193" s="122"/>
      <c r="I193" s="117"/>
      <c r="J193" s="130"/>
    </row>
    <row r="194" spans="1:10" s="8" customFormat="1">
      <c r="A194" s="122"/>
      <c r="B194" s="122"/>
      <c r="C194" s="281"/>
      <c r="D194" s="281"/>
      <c r="E194" s="281"/>
      <c r="F194" s="117"/>
      <c r="G194" s="122"/>
      <c r="H194" s="122"/>
      <c r="I194" s="117"/>
      <c r="J194" s="130"/>
    </row>
    <row r="195" spans="1:10" s="8" customFormat="1">
      <c r="A195" s="122"/>
      <c r="B195" s="122"/>
      <c r="C195" s="281"/>
      <c r="D195" s="281"/>
      <c r="E195" s="281"/>
      <c r="F195" s="117"/>
      <c r="G195" s="122"/>
      <c r="H195" s="122"/>
      <c r="I195" s="117"/>
      <c r="J195" s="130"/>
    </row>
    <row r="196" spans="1:10" s="8" customFormat="1" ht="13.5" customHeight="1">
      <c r="A196" s="122"/>
      <c r="B196" s="122"/>
      <c r="C196" s="281"/>
      <c r="D196" s="281"/>
      <c r="E196" s="281"/>
      <c r="F196" s="117"/>
      <c r="G196" s="122"/>
      <c r="H196" s="122"/>
      <c r="I196" s="117"/>
      <c r="J196" s="130"/>
    </row>
    <row r="197" spans="1:10" s="8" customFormat="1">
      <c r="A197" s="122"/>
      <c r="B197" s="122"/>
      <c r="C197" s="281"/>
      <c r="D197" s="281"/>
      <c r="E197" s="281"/>
      <c r="F197" s="117"/>
      <c r="G197" s="122"/>
      <c r="H197" s="122"/>
      <c r="I197" s="117"/>
      <c r="J197" s="130"/>
    </row>
    <row r="198" spans="1:10" s="8" customFormat="1" ht="14.25" customHeight="1">
      <c r="A198" s="122"/>
      <c r="B198" s="122"/>
      <c r="C198" s="281"/>
      <c r="D198" s="281"/>
      <c r="E198" s="281"/>
      <c r="F198" s="117"/>
      <c r="G198" s="122"/>
      <c r="H198" s="122"/>
      <c r="I198" s="117"/>
      <c r="J198" s="130"/>
    </row>
    <row r="199" spans="1:10" s="8" customFormat="1">
      <c r="A199" s="122"/>
      <c r="B199" s="122"/>
      <c r="C199" s="281"/>
      <c r="D199" s="281"/>
      <c r="E199" s="281"/>
      <c r="F199" s="117"/>
      <c r="G199" s="122"/>
      <c r="H199" s="122"/>
      <c r="I199" s="117"/>
      <c r="J199" s="130"/>
    </row>
    <row r="200" spans="1:10" s="8" customFormat="1" ht="13.5" customHeight="1">
      <c r="A200" s="122"/>
      <c r="B200" s="122"/>
      <c r="C200" s="281"/>
      <c r="D200" s="281"/>
      <c r="E200" s="281"/>
      <c r="F200" s="117"/>
      <c r="G200" s="122"/>
      <c r="H200" s="122"/>
      <c r="I200" s="117"/>
      <c r="J200" s="130"/>
    </row>
    <row r="201" spans="1:10" s="8" customFormat="1">
      <c r="A201" s="122"/>
      <c r="B201" s="122"/>
      <c r="C201" s="281"/>
      <c r="D201" s="281"/>
      <c r="E201" s="281"/>
      <c r="F201" s="117"/>
      <c r="G201" s="122"/>
      <c r="H201" s="122"/>
      <c r="I201" s="117"/>
      <c r="J201" s="130"/>
    </row>
    <row r="202" spans="1:10" s="8" customFormat="1">
      <c r="A202" s="122"/>
      <c r="B202" s="122"/>
      <c r="C202" s="281"/>
      <c r="D202" s="281"/>
      <c r="E202" s="281"/>
      <c r="F202" s="117"/>
      <c r="G202" s="122"/>
      <c r="H202" s="122"/>
      <c r="I202" s="117"/>
      <c r="J202" s="130"/>
    </row>
    <row r="203" spans="1:10" s="8" customFormat="1">
      <c r="A203" s="122"/>
      <c r="B203" s="122"/>
      <c r="C203" s="281"/>
      <c r="D203" s="281"/>
      <c r="E203" s="281"/>
      <c r="F203" s="117"/>
      <c r="G203" s="122"/>
      <c r="H203" s="122"/>
      <c r="I203" s="117"/>
      <c r="J203" s="130"/>
    </row>
    <row r="204" spans="1:10" s="8" customFormat="1">
      <c r="A204" s="122"/>
      <c r="B204" s="122"/>
      <c r="C204" s="281"/>
      <c r="D204" s="281"/>
      <c r="E204" s="281"/>
      <c r="F204" s="117"/>
      <c r="G204" s="122"/>
      <c r="H204" s="122"/>
      <c r="I204" s="117"/>
      <c r="J204" s="130"/>
    </row>
    <row r="205" spans="1:10" s="8" customFormat="1">
      <c r="A205" s="122"/>
      <c r="B205" s="122"/>
      <c r="C205" s="281"/>
      <c r="D205" s="281"/>
      <c r="E205" s="281"/>
      <c r="F205" s="117"/>
      <c r="G205" s="122"/>
      <c r="H205" s="122"/>
      <c r="I205" s="117"/>
      <c r="J205" s="130"/>
    </row>
    <row r="206" spans="1:10" s="8" customFormat="1">
      <c r="A206" s="122"/>
      <c r="B206" s="122"/>
      <c r="C206" s="281"/>
      <c r="D206" s="281"/>
      <c r="E206" s="281"/>
      <c r="F206" s="117"/>
      <c r="G206" s="122"/>
      <c r="H206" s="122"/>
      <c r="I206" s="117"/>
      <c r="J206" s="130"/>
    </row>
    <row r="207" spans="1:10" s="8" customFormat="1">
      <c r="A207" s="122"/>
      <c r="B207" s="122"/>
      <c r="C207" s="281"/>
      <c r="D207" s="281"/>
      <c r="E207" s="281"/>
      <c r="F207" s="117"/>
      <c r="G207" s="122"/>
      <c r="H207" s="122"/>
      <c r="I207" s="117"/>
      <c r="J207" s="130"/>
    </row>
    <row r="208" spans="1:10" s="8" customFormat="1">
      <c r="A208" s="122"/>
      <c r="B208" s="122"/>
      <c r="C208" s="281"/>
      <c r="D208" s="281"/>
      <c r="E208" s="281"/>
      <c r="F208" s="117"/>
      <c r="G208" s="122"/>
      <c r="H208" s="122"/>
      <c r="I208" s="117"/>
      <c r="J208" s="130"/>
    </row>
    <row r="209" spans="1:10" s="8" customFormat="1">
      <c r="A209" s="122"/>
      <c r="B209" s="122"/>
      <c r="C209" s="281"/>
      <c r="D209" s="281"/>
      <c r="E209" s="281"/>
      <c r="F209" s="117"/>
      <c r="G209" s="122"/>
      <c r="H209" s="122"/>
      <c r="I209" s="117"/>
      <c r="J209" s="130"/>
    </row>
    <row r="210" spans="1:10" s="8" customFormat="1">
      <c r="A210" s="122"/>
      <c r="B210" s="122"/>
      <c r="C210" s="281"/>
      <c r="D210" s="281"/>
      <c r="E210" s="281"/>
      <c r="F210" s="117"/>
      <c r="G210" s="122"/>
      <c r="H210" s="122"/>
      <c r="I210" s="117"/>
      <c r="J210" s="130"/>
    </row>
    <row r="211" spans="1:10" s="8" customFormat="1">
      <c r="A211" s="122"/>
      <c r="B211" s="122"/>
      <c r="C211" s="281"/>
      <c r="D211" s="281"/>
      <c r="E211" s="281"/>
      <c r="F211" s="117"/>
      <c r="G211" s="122"/>
      <c r="H211" s="122"/>
      <c r="I211" s="117"/>
      <c r="J211" s="130"/>
    </row>
    <row r="212" spans="1:10" s="8" customFormat="1">
      <c r="A212" s="122"/>
      <c r="B212" s="122"/>
      <c r="C212" s="281"/>
      <c r="D212" s="281"/>
      <c r="E212" s="281"/>
      <c r="F212" s="117"/>
      <c r="G212" s="122"/>
      <c r="H212" s="122"/>
      <c r="I212" s="117"/>
      <c r="J212" s="130"/>
    </row>
    <row r="213" spans="1:10" s="8" customFormat="1">
      <c r="A213" s="122"/>
      <c r="B213" s="122"/>
      <c r="C213" s="281"/>
      <c r="D213" s="281"/>
      <c r="E213" s="281"/>
      <c r="F213" s="117"/>
      <c r="G213" s="122"/>
      <c r="H213" s="122"/>
      <c r="I213" s="117"/>
      <c r="J213" s="130"/>
    </row>
    <row r="214" spans="1:10" s="8" customFormat="1">
      <c r="A214" s="122"/>
      <c r="B214" s="122"/>
      <c r="C214" s="281"/>
      <c r="D214" s="281"/>
      <c r="E214" s="281"/>
      <c r="F214" s="117"/>
      <c r="G214" s="122"/>
      <c r="H214" s="122"/>
      <c r="I214" s="117"/>
      <c r="J214" s="130"/>
    </row>
    <row r="215" spans="1:10" s="8" customFormat="1">
      <c r="A215" s="122"/>
      <c r="B215" s="122"/>
      <c r="C215" s="281"/>
      <c r="D215" s="281"/>
      <c r="E215" s="281"/>
      <c r="F215" s="117"/>
      <c r="G215" s="122"/>
      <c r="H215" s="122"/>
      <c r="I215" s="117"/>
      <c r="J215" s="130"/>
    </row>
    <row r="216" spans="1:10" s="8" customFormat="1">
      <c r="A216" s="122"/>
      <c r="B216" s="122"/>
      <c r="C216" s="281"/>
      <c r="D216" s="281"/>
      <c r="E216" s="281"/>
      <c r="F216" s="117"/>
      <c r="G216" s="122"/>
      <c r="H216" s="122"/>
      <c r="I216" s="117"/>
      <c r="J216" s="130"/>
    </row>
    <row r="217" spans="1:10" s="8" customFormat="1">
      <c r="A217" s="122"/>
      <c r="B217" s="122"/>
      <c r="C217" s="281"/>
      <c r="D217" s="281"/>
      <c r="E217" s="281"/>
      <c r="F217" s="117"/>
      <c r="G217" s="122"/>
      <c r="H217" s="122"/>
      <c r="I217" s="117"/>
      <c r="J217" s="130"/>
    </row>
    <row r="218" spans="1:10" s="8" customFormat="1">
      <c r="A218" s="122"/>
      <c r="B218" s="122"/>
      <c r="C218" s="281"/>
      <c r="D218" s="281"/>
      <c r="E218" s="281"/>
      <c r="F218" s="117"/>
      <c r="G218" s="122"/>
      <c r="H218" s="122"/>
      <c r="I218" s="117"/>
      <c r="J218" s="130"/>
    </row>
    <row r="219" spans="1:10" s="8" customFormat="1">
      <c r="A219" s="122"/>
      <c r="B219" s="122"/>
      <c r="C219" s="281"/>
      <c r="D219" s="281"/>
      <c r="E219" s="281"/>
      <c r="F219" s="117"/>
      <c r="G219" s="122"/>
      <c r="H219" s="122"/>
      <c r="I219" s="117"/>
      <c r="J219" s="130"/>
    </row>
    <row r="220" spans="1:10" s="8" customFormat="1">
      <c r="A220" s="122"/>
      <c r="B220" s="122"/>
      <c r="C220" s="281"/>
      <c r="D220" s="281"/>
      <c r="E220" s="281"/>
      <c r="F220" s="117"/>
      <c r="G220" s="122"/>
      <c r="H220" s="122"/>
      <c r="I220" s="117"/>
      <c r="J220" s="130"/>
    </row>
    <row r="221" spans="1:10" s="282" customFormat="1">
      <c r="A221" s="122"/>
      <c r="B221" s="122"/>
      <c r="C221" s="281"/>
      <c r="D221" s="281"/>
      <c r="E221" s="281"/>
      <c r="F221" s="117"/>
      <c r="G221" s="122"/>
      <c r="H221" s="122"/>
      <c r="I221" s="117"/>
      <c r="J221" s="130"/>
    </row>
    <row r="222" spans="1:10" s="282" customFormat="1">
      <c r="A222" s="122"/>
      <c r="B222" s="122"/>
      <c r="C222" s="281"/>
      <c r="D222" s="281"/>
      <c r="E222" s="281"/>
      <c r="F222" s="117"/>
      <c r="G222" s="122"/>
      <c r="H222" s="122"/>
      <c r="I222" s="117"/>
      <c r="J222" s="130"/>
    </row>
    <row r="223" spans="1:10" s="170" customFormat="1">
      <c r="A223" s="122"/>
      <c r="B223" s="122"/>
      <c r="C223" s="281"/>
      <c r="D223" s="281"/>
      <c r="E223" s="281"/>
      <c r="F223" s="117"/>
      <c r="G223" s="122"/>
      <c r="H223" s="122"/>
      <c r="I223" s="117"/>
      <c r="J223" s="130"/>
    </row>
    <row r="224" spans="1:10" s="8" customFormat="1">
      <c r="A224" s="122"/>
      <c r="B224" s="122"/>
      <c r="C224" s="281"/>
      <c r="D224" s="281"/>
      <c r="E224" s="281"/>
      <c r="F224" s="117"/>
      <c r="G224" s="122"/>
      <c r="H224" s="122"/>
      <c r="I224" s="117"/>
      <c r="J224" s="130"/>
    </row>
    <row r="225" spans="1:10" s="8" customFormat="1">
      <c r="A225" s="122"/>
      <c r="B225" s="122"/>
      <c r="C225" s="281"/>
      <c r="D225" s="281"/>
      <c r="E225" s="281"/>
      <c r="F225" s="117"/>
      <c r="G225" s="122"/>
      <c r="H225" s="122"/>
      <c r="I225" s="117"/>
      <c r="J225" s="130"/>
    </row>
    <row r="226" spans="1:10" s="282" customFormat="1">
      <c r="A226" s="122"/>
      <c r="B226" s="122"/>
      <c r="C226" s="281"/>
      <c r="D226" s="281"/>
      <c r="E226" s="281"/>
      <c r="F226" s="117"/>
      <c r="G226" s="122"/>
      <c r="H226" s="122"/>
      <c r="I226" s="117"/>
      <c r="J226" s="130"/>
    </row>
    <row r="227" spans="1:10" s="282" customFormat="1">
      <c r="A227" s="122"/>
      <c r="B227" s="122"/>
      <c r="C227" s="281"/>
      <c r="D227" s="281"/>
      <c r="E227" s="281"/>
      <c r="F227" s="117"/>
      <c r="G227" s="122"/>
      <c r="H227" s="122"/>
      <c r="I227" s="117"/>
      <c r="J227" s="130"/>
    </row>
    <row r="228" spans="1:10" s="282" customFormat="1">
      <c r="A228" s="122"/>
      <c r="B228" s="122"/>
      <c r="C228" s="281"/>
      <c r="D228" s="281"/>
      <c r="E228" s="281"/>
      <c r="F228" s="117"/>
      <c r="G228" s="122"/>
      <c r="H228" s="122"/>
      <c r="I228" s="117"/>
      <c r="J228" s="130"/>
    </row>
    <row r="229" spans="1:10" s="282" customFormat="1">
      <c r="A229" s="122"/>
      <c r="B229" s="122"/>
      <c r="C229" s="281"/>
      <c r="D229" s="281"/>
      <c r="E229" s="281"/>
      <c r="F229" s="117"/>
      <c r="G229" s="122"/>
      <c r="H229" s="122"/>
      <c r="I229" s="117"/>
      <c r="J229" s="130"/>
    </row>
    <row r="230" spans="1:10" s="8" customFormat="1">
      <c r="A230" s="122"/>
      <c r="B230" s="122"/>
      <c r="C230" s="281"/>
      <c r="D230" s="281"/>
      <c r="E230" s="281"/>
      <c r="F230" s="117"/>
      <c r="G230" s="122"/>
      <c r="H230" s="122"/>
      <c r="I230" s="117"/>
      <c r="J230" s="130"/>
    </row>
    <row r="231" spans="1:10" s="8" customFormat="1">
      <c r="A231" s="122"/>
      <c r="B231" s="122"/>
      <c r="C231" s="281"/>
      <c r="D231" s="281"/>
      <c r="E231" s="281"/>
      <c r="F231" s="117"/>
      <c r="G231" s="122"/>
      <c r="H231" s="122"/>
      <c r="I231" s="117"/>
      <c r="J231" s="130"/>
    </row>
    <row r="232" spans="1:10" s="8" customFormat="1">
      <c r="A232" s="122"/>
      <c r="B232" s="122"/>
      <c r="C232" s="281"/>
      <c r="D232" s="281"/>
      <c r="E232" s="281"/>
      <c r="F232" s="117"/>
      <c r="G232" s="122"/>
      <c r="H232" s="122"/>
      <c r="I232" s="117"/>
      <c r="J232" s="130"/>
    </row>
    <row r="233" spans="1:10" s="8" customFormat="1">
      <c r="A233" s="122"/>
      <c r="B233" s="122"/>
      <c r="C233" s="281"/>
      <c r="D233" s="281"/>
      <c r="E233" s="281"/>
      <c r="F233" s="117"/>
      <c r="G233" s="122"/>
      <c r="H233" s="122"/>
      <c r="I233" s="117"/>
      <c r="J233" s="130"/>
    </row>
    <row r="234" spans="1:10" s="8" customFormat="1">
      <c r="A234" s="122"/>
      <c r="B234" s="122"/>
      <c r="C234" s="281"/>
      <c r="D234" s="281"/>
      <c r="E234" s="281"/>
      <c r="F234" s="117"/>
      <c r="G234" s="122"/>
      <c r="H234" s="122"/>
      <c r="I234" s="117"/>
      <c r="J234" s="130"/>
    </row>
    <row r="235" spans="1:10" s="8" customFormat="1">
      <c r="A235" s="122"/>
      <c r="B235" s="122"/>
      <c r="C235" s="281"/>
      <c r="D235" s="281"/>
      <c r="E235" s="281"/>
      <c r="F235" s="117"/>
      <c r="G235" s="122"/>
      <c r="H235" s="122"/>
      <c r="I235" s="117"/>
      <c r="J235" s="130"/>
    </row>
    <row r="236" spans="1:10" s="8" customFormat="1">
      <c r="A236" s="122"/>
      <c r="B236" s="122"/>
      <c r="C236" s="281"/>
      <c r="D236" s="281"/>
      <c r="E236" s="281"/>
      <c r="F236" s="117"/>
      <c r="G236" s="122"/>
      <c r="H236" s="122"/>
      <c r="I236" s="117"/>
      <c r="J236" s="130"/>
    </row>
    <row r="237" spans="1:10" s="170" customFormat="1">
      <c r="A237" s="122"/>
      <c r="B237" s="122"/>
      <c r="C237" s="281"/>
      <c r="D237" s="281"/>
      <c r="E237" s="281"/>
      <c r="F237" s="117"/>
      <c r="G237" s="122"/>
      <c r="H237" s="122"/>
      <c r="I237" s="117"/>
      <c r="J237" s="130"/>
    </row>
    <row r="239" spans="1:10" s="170" customFormat="1">
      <c r="A239" s="122"/>
      <c r="B239" s="122"/>
      <c r="C239" s="281"/>
      <c r="D239" s="281"/>
      <c r="E239" s="281"/>
      <c r="F239" s="117"/>
      <c r="G239" s="122"/>
      <c r="H239" s="122"/>
      <c r="I239" s="117"/>
      <c r="J239" s="130"/>
    </row>
    <row r="241" spans="1:10" s="283" customFormat="1" ht="15">
      <c r="A241" s="122"/>
      <c r="B241" s="122"/>
      <c r="C241" s="281"/>
      <c r="D241" s="281"/>
      <c r="E241" s="281"/>
      <c r="F241" s="117"/>
      <c r="G241" s="122"/>
      <c r="H241" s="122"/>
      <c r="I241" s="117"/>
      <c r="J241" s="130"/>
    </row>
    <row r="242" spans="1:10" s="283" customFormat="1" ht="15">
      <c r="A242" s="122"/>
      <c r="B242" s="122"/>
      <c r="C242" s="281"/>
      <c r="D242" s="281"/>
      <c r="E242" s="281"/>
      <c r="F242" s="117"/>
      <c r="G242" s="122"/>
      <c r="H242" s="122"/>
      <c r="I242" s="117"/>
      <c r="J242" s="130"/>
    </row>
    <row r="243" spans="1:10" s="283" customFormat="1" ht="15">
      <c r="A243" s="122"/>
      <c r="B243" s="122"/>
      <c r="C243" s="281"/>
      <c r="D243" s="281"/>
      <c r="E243" s="281"/>
      <c r="F243" s="117"/>
      <c r="G243" s="122"/>
      <c r="H243" s="122"/>
      <c r="I243" s="117"/>
      <c r="J243" s="130"/>
    </row>
    <row r="244" spans="1:10" s="283" customFormat="1" ht="15">
      <c r="A244" s="122"/>
      <c r="B244" s="122"/>
      <c r="C244" s="281"/>
      <c r="D244" s="281"/>
      <c r="E244" s="281"/>
      <c r="F244" s="117"/>
      <c r="G244" s="122"/>
      <c r="H244" s="122"/>
      <c r="I244" s="117"/>
      <c r="J244" s="130"/>
    </row>
    <row r="245" spans="1:10" s="284" customFormat="1">
      <c r="A245" s="122"/>
      <c r="B245" s="122"/>
      <c r="C245" s="281"/>
      <c r="D245" s="281"/>
      <c r="E245" s="281"/>
      <c r="F245" s="117"/>
      <c r="G245" s="122"/>
      <c r="H245" s="122"/>
      <c r="I245" s="117"/>
      <c r="J245" s="130"/>
    </row>
    <row r="246" spans="1:10" s="284" customFormat="1">
      <c r="A246" s="122"/>
      <c r="B246" s="122"/>
      <c r="C246" s="281"/>
      <c r="D246" s="281"/>
      <c r="E246" s="281"/>
      <c r="F246" s="117"/>
      <c r="G246" s="122"/>
      <c r="H246" s="122"/>
      <c r="I246" s="117"/>
      <c r="J246" s="130"/>
    </row>
    <row r="247" spans="1:10" s="284" customFormat="1">
      <c r="A247" s="122"/>
      <c r="B247" s="122"/>
      <c r="C247" s="281"/>
      <c r="D247" s="281"/>
      <c r="E247" s="281"/>
      <c r="F247" s="117"/>
      <c r="G247" s="122"/>
      <c r="H247" s="122"/>
      <c r="I247" s="117"/>
      <c r="J247" s="130"/>
    </row>
    <row r="248" spans="1:10" s="284" customFormat="1">
      <c r="A248" s="122"/>
      <c r="B248" s="122"/>
      <c r="C248" s="281"/>
      <c r="D248" s="281"/>
      <c r="E248" s="281"/>
      <c r="F248" s="117"/>
      <c r="G248" s="122"/>
      <c r="H248" s="122"/>
      <c r="I248" s="117"/>
      <c r="J248" s="130"/>
    </row>
    <row r="249" spans="1:10" s="284" customFormat="1" ht="27" customHeight="1">
      <c r="A249" s="122"/>
      <c r="B249" s="122"/>
      <c r="C249" s="281"/>
      <c r="D249" s="281"/>
      <c r="E249" s="281"/>
      <c r="F249" s="117"/>
      <c r="G249" s="122"/>
      <c r="H249" s="122"/>
      <c r="I249" s="117"/>
      <c r="J249" s="130"/>
    </row>
    <row r="250" spans="1:10" s="284" customFormat="1">
      <c r="A250" s="122"/>
      <c r="B250" s="122"/>
      <c r="C250" s="281"/>
      <c r="D250" s="281"/>
      <c r="E250" s="281"/>
      <c r="F250" s="117"/>
      <c r="G250" s="122"/>
      <c r="H250" s="122"/>
      <c r="I250" s="117"/>
      <c r="J250" s="130"/>
    </row>
    <row r="251" spans="1:10" s="283" customFormat="1" ht="15">
      <c r="A251" s="122"/>
      <c r="B251" s="122"/>
      <c r="C251" s="281"/>
      <c r="D251" s="281"/>
      <c r="E251" s="281"/>
      <c r="F251" s="117"/>
      <c r="G251" s="122"/>
      <c r="H251" s="122"/>
      <c r="I251" s="117"/>
      <c r="J251" s="130"/>
    </row>
    <row r="252" spans="1:10" s="283" customFormat="1" ht="15.75" customHeight="1">
      <c r="A252" s="122"/>
      <c r="B252" s="122"/>
      <c r="C252" s="281"/>
      <c r="D252" s="281"/>
      <c r="E252" s="281"/>
      <c r="F252" s="117"/>
      <c r="G252" s="122"/>
      <c r="H252" s="122"/>
      <c r="I252" s="117"/>
      <c r="J252" s="130"/>
    </row>
    <row r="253" spans="1:10" s="170" customFormat="1">
      <c r="A253" s="122"/>
      <c r="B253" s="122"/>
      <c r="C253" s="281"/>
      <c r="D253" s="281"/>
      <c r="E253" s="281"/>
      <c r="F253" s="117"/>
      <c r="G253" s="122"/>
      <c r="H253" s="122"/>
      <c r="I253" s="117"/>
      <c r="J253" s="130"/>
    </row>
    <row r="254" spans="1:10" s="170" customFormat="1">
      <c r="A254" s="122"/>
      <c r="B254" s="122"/>
      <c r="C254" s="281"/>
      <c r="D254" s="281"/>
      <c r="E254" s="281"/>
      <c r="F254" s="117"/>
      <c r="G254" s="122"/>
      <c r="H254" s="122"/>
      <c r="I254" s="117"/>
      <c r="J254" s="130"/>
    </row>
    <row r="255" spans="1:10" s="8" customFormat="1">
      <c r="A255" s="122"/>
      <c r="B255" s="122"/>
      <c r="C255" s="281"/>
      <c r="D255" s="281"/>
      <c r="E255" s="281"/>
      <c r="F255" s="117"/>
      <c r="G255" s="122"/>
      <c r="H255" s="122"/>
      <c r="I255" s="117"/>
      <c r="J255" s="130"/>
    </row>
    <row r="256" spans="1:10" s="8" customFormat="1">
      <c r="A256" s="122"/>
      <c r="B256" s="122"/>
      <c r="C256" s="281"/>
      <c r="D256" s="281"/>
      <c r="E256" s="281"/>
      <c r="F256" s="117"/>
      <c r="G256" s="122"/>
      <c r="H256" s="122"/>
      <c r="I256" s="117"/>
      <c r="J256" s="130"/>
    </row>
    <row r="257" spans="1:10" s="8" customFormat="1">
      <c r="A257" s="122"/>
      <c r="B257" s="122"/>
      <c r="C257" s="281"/>
      <c r="D257" s="281"/>
      <c r="E257" s="281"/>
      <c r="F257" s="117"/>
      <c r="G257" s="122"/>
      <c r="H257" s="122"/>
      <c r="I257" s="117"/>
      <c r="J257" s="130"/>
    </row>
    <row r="258" spans="1:10" s="8" customFormat="1">
      <c r="A258" s="122"/>
      <c r="B258" s="122"/>
      <c r="C258" s="281"/>
      <c r="D258" s="281"/>
      <c r="E258" s="281"/>
      <c r="F258" s="117"/>
      <c r="G258" s="122"/>
      <c r="H258" s="122"/>
      <c r="I258" s="117"/>
      <c r="J258" s="130"/>
    </row>
    <row r="259" spans="1:10" s="8" customFormat="1">
      <c r="A259" s="122"/>
      <c r="B259" s="122"/>
      <c r="C259" s="281"/>
      <c r="D259" s="281"/>
      <c r="E259" s="281"/>
      <c r="F259" s="117"/>
      <c r="G259" s="122"/>
      <c r="H259" s="122"/>
      <c r="I259" s="117"/>
      <c r="J259" s="130"/>
    </row>
    <row r="260" spans="1:10" s="8" customFormat="1">
      <c r="A260" s="122"/>
      <c r="B260" s="122"/>
      <c r="C260" s="281"/>
      <c r="D260" s="281"/>
      <c r="E260" s="281"/>
      <c r="F260" s="117"/>
      <c r="G260" s="122"/>
      <c r="H260" s="122"/>
      <c r="I260" s="117"/>
      <c r="J260" s="130"/>
    </row>
    <row r="261" spans="1:10" s="8" customFormat="1">
      <c r="A261" s="122"/>
      <c r="B261" s="122"/>
      <c r="C261" s="281"/>
      <c r="D261" s="281"/>
      <c r="E261" s="281"/>
      <c r="F261" s="117"/>
      <c r="G261" s="122"/>
      <c r="H261" s="122"/>
      <c r="I261" s="117"/>
      <c r="J261" s="130"/>
    </row>
    <row r="262" spans="1:10" s="8" customFormat="1">
      <c r="A262" s="122"/>
      <c r="B262" s="122"/>
      <c r="C262" s="281"/>
      <c r="D262" s="281"/>
      <c r="E262" s="281"/>
      <c r="F262" s="117"/>
      <c r="G262" s="122"/>
      <c r="H262" s="122"/>
      <c r="I262" s="117"/>
      <c r="J262" s="130"/>
    </row>
    <row r="263" spans="1:10" s="8" customFormat="1">
      <c r="A263" s="122"/>
      <c r="B263" s="122"/>
      <c r="C263" s="281"/>
      <c r="D263" s="281"/>
      <c r="E263" s="281"/>
      <c r="F263" s="117"/>
      <c r="G263" s="122"/>
      <c r="H263" s="122"/>
      <c r="I263" s="117"/>
      <c r="J263" s="130"/>
    </row>
    <row r="264" spans="1:10" s="8" customFormat="1">
      <c r="A264" s="122"/>
      <c r="B264" s="122"/>
      <c r="C264" s="281"/>
      <c r="D264" s="281"/>
      <c r="E264" s="281"/>
      <c r="F264" s="117"/>
      <c r="G264" s="122"/>
      <c r="H264" s="122"/>
      <c r="I264" s="117"/>
      <c r="J264" s="130"/>
    </row>
    <row r="265" spans="1:10" s="8" customFormat="1">
      <c r="A265" s="122"/>
      <c r="B265" s="122"/>
      <c r="C265" s="281"/>
      <c r="D265" s="281"/>
      <c r="E265" s="281"/>
      <c r="F265" s="117"/>
      <c r="G265" s="122"/>
      <c r="H265" s="122"/>
      <c r="I265" s="117"/>
      <c r="J265" s="130"/>
    </row>
    <row r="266" spans="1:10" s="8" customFormat="1">
      <c r="A266" s="122"/>
      <c r="B266" s="122"/>
      <c r="C266" s="281"/>
      <c r="D266" s="281"/>
      <c r="E266" s="281"/>
      <c r="F266" s="117"/>
      <c r="G266" s="122"/>
      <c r="H266" s="122"/>
      <c r="I266" s="117"/>
      <c r="J266" s="130"/>
    </row>
    <row r="267" spans="1:10" s="8" customFormat="1">
      <c r="A267" s="122"/>
      <c r="B267" s="122"/>
      <c r="C267" s="281"/>
      <c r="D267" s="281"/>
      <c r="E267" s="281"/>
      <c r="F267" s="117"/>
      <c r="G267" s="122"/>
      <c r="H267" s="122"/>
      <c r="I267" s="117"/>
      <c r="J267" s="130"/>
    </row>
    <row r="268" spans="1:10" s="8" customFormat="1">
      <c r="A268" s="122"/>
      <c r="B268" s="122"/>
      <c r="C268" s="281"/>
      <c r="D268" s="281"/>
      <c r="E268" s="281"/>
      <c r="F268" s="117"/>
      <c r="G268" s="122"/>
      <c r="H268" s="122"/>
      <c r="I268" s="117"/>
      <c r="J268" s="130"/>
    </row>
    <row r="269" spans="1:10" s="8" customFormat="1">
      <c r="A269" s="122"/>
      <c r="B269" s="122"/>
      <c r="C269" s="281"/>
      <c r="D269" s="281"/>
      <c r="E269" s="281"/>
      <c r="F269" s="117"/>
      <c r="G269" s="122"/>
      <c r="H269" s="122"/>
      <c r="I269" s="117"/>
      <c r="J269" s="130"/>
    </row>
    <row r="270" spans="1:10" s="8" customFormat="1">
      <c r="A270" s="122"/>
      <c r="B270" s="122"/>
      <c r="C270" s="281"/>
      <c r="D270" s="281"/>
      <c r="E270" s="281"/>
      <c r="F270" s="117"/>
      <c r="G270" s="122"/>
      <c r="H270" s="122"/>
      <c r="I270" s="117"/>
      <c r="J270" s="130"/>
    </row>
    <row r="271" spans="1:10" s="8" customFormat="1">
      <c r="A271" s="122"/>
      <c r="B271" s="122"/>
      <c r="C271" s="281"/>
      <c r="D271" s="281"/>
      <c r="E271" s="281"/>
      <c r="F271" s="117"/>
      <c r="G271" s="122"/>
      <c r="H271" s="122"/>
      <c r="I271" s="117"/>
      <c r="J271" s="130"/>
    </row>
    <row r="273" spans="1:10" s="8" customFormat="1">
      <c r="A273" s="122"/>
      <c r="B273" s="122"/>
      <c r="C273" s="281"/>
      <c r="D273" s="281"/>
      <c r="E273" s="281"/>
      <c r="F273" s="117"/>
      <c r="G273" s="122"/>
      <c r="H273" s="122"/>
      <c r="I273" s="117"/>
      <c r="J273" s="130"/>
    </row>
    <row r="274" spans="1:10" s="170" customFormat="1">
      <c r="A274" s="122"/>
      <c r="B274" s="122"/>
      <c r="C274" s="281"/>
      <c r="D274" s="281"/>
      <c r="E274" s="281"/>
      <c r="F274" s="117"/>
      <c r="G274" s="122"/>
      <c r="H274" s="122"/>
      <c r="I274" s="117"/>
      <c r="J274" s="130"/>
    </row>
  </sheetData>
  <protectedRanges>
    <protectedRange sqref="I3 F16:F17 F19:F65301 F3 I11:I65301 F11 F8 H8:I10" name="Range1"/>
    <protectedRange sqref="F12:F15" name="Range1_4"/>
    <protectedRange sqref="I1" name="Range1_6_1"/>
    <protectedRange sqref="J6:J7 I4:J5 F4" name="Range1_1"/>
    <protectedRange sqref="F5 F7" name="Range1_4_1"/>
    <protectedRange sqref="F9:F10" name="Range1_8"/>
    <protectedRange sqref="F6" name="Range1_1_3_1"/>
    <protectedRange sqref="F1" name="Range1_4_2"/>
  </protectedRanges>
  <mergeCells count="4">
    <mergeCell ref="A1:G1"/>
    <mergeCell ref="H1:I1"/>
    <mergeCell ref="A4:J4"/>
    <mergeCell ref="A8:A10"/>
  </mergeCells>
  <pageMargins left="0.70866141732283472" right="0.70866141732283472" top="0.74803149606299213" bottom="0.74803149606299213" header="0.31496062992125984" footer="0.31496062992125984"/>
  <pageSetup scale="63" orientation="landscape" r:id="rId1"/>
  <headerFooter>
    <oddHeader>&amp;LSANIYA INTERIOR&amp;R&amp;D</oddHeader>
    <oddFooter>&amp;LK Hospitality Corp&amp;C&amp;P OF &amp;N&amp;RSANIYA INTERIOR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SUMMARY</vt:lpstr>
      <vt:lpstr>CIVIL WORK FOH</vt:lpstr>
      <vt:lpstr>INTERIOR WORK</vt:lpstr>
      <vt:lpstr>MISCELLANEOUS</vt:lpstr>
      <vt:lpstr>'CIVIL WORK FOH'!Print_Area</vt:lpstr>
      <vt:lpstr>'INTERIOR WORK'!Print_Area</vt:lpstr>
      <vt:lpstr>SUMMARY!Print_Area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Amit Tiwari</dc:creator>
  <cp:lastModifiedBy>gopi gade</cp:lastModifiedBy>
  <cp:lastPrinted>2024-07-25T14:19:32Z</cp:lastPrinted>
  <dcterms:created xsi:type="dcterms:W3CDTF">2024-06-25T12:00:22Z</dcterms:created>
  <dcterms:modified xsi:type="dcterms:W3CDTF">2024-07-25T14:20:12Z</dcterms:modified>
</cp:coreProperties>
</file>